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3"/>
  </bookViews>
  <sheets>
    <sheet name="ANNEXURE-I-T9" sheetId="7" r:id="rId1"/>
    <sheet name="ANNEXURE-II" sheetId="10" r:id="rId2"/>
    <sheet name="ANNEX-III-2015-16" sheetId="11" r:id="rId3"/>
    <sheet name="ANNEXURE-III-2016-17" sheetId="8" r:id="rId4"/>
    <sheet name="ANNEXURE-III-2017-18" sheetId="9" r:id="rId5"/>
    <sheet name="ANNEXURE-V-A&amp;G till Nov-17" sheetId="5" r:id="rId6"/>
    <sheet name="ANNEXURE-VI-Cash flow" sheetId="1" r:id="rId7"/>
    <sheet name="ANNX-VII-Trust inv Mar-17" sheetId="4" r:id="rId8"/>
    <sheet name="ANNX-VII-Trust Inv Nov-17" sheetId="3" r:id="rId9"/>
    <sheet name="ANNEXURE-VIII-Asset-2017" sheetId="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SCH5">#REF!</definedName>
    <definedName name="__xlfn.BAHTTEXT" hidden="1">#NAME?</definedName>
    <definedName name="_Fill" hidden="1">#REF!</definedName>
    <definedName name="_xlnm._FilterDatabase" localSheetId="9" hidden="1">'ANNEXURE-VIII-Asset-2017'!$A$6:$AG$724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 localSheetId="9">#REF!</definedName>
    <definedName name="_SCH6">#REF!</definedName>
    <definedName name="_SCH7">#REF!</definedName>
    <definedName name="_SCH8">#REF!</definedName>
    <definedName name="_SCH9">#REF!</definedName>
    <definedName name="a" localSheetId="5">'[1]A&amp;G Expenses'!#REF!</definedName>
    <definedName name="A" localSheetId="9">#REF!</definedName>
    <definedName name="a">'[1]A&amp;G Expenses'!#REF!</definedName>
    <definedName name="Admn_and_General_Expenses" localSheetId="5">'[2]A&amp;G Expenses'!#REF!</definedName>
    <definedName name="Admn_and_General_Expenses">'[2]A&amp;G Expenses'!#REF!</definedName>
    <definedName name="Allocation_of_expenses" localSheetId="5">'[2]Allocation LT HT EHT'!#REF!</definedName>
    <definedName name="Allocation_of_expenses">'[2]Allocation LT HT EHT'!#REF!</definedName>
    <definedName name="Allocation_of_revenues__expenses" localSheetId="5">'[2]Allocation LT HT EHT'!#REF!</definedName>
    <definedName name="Allocation_of_revenues__expenses">'[2]Allocation LT HT EHT'!#REF!</definedName>
    <definedName name="av">#REF!</definedName>
    <definedName name="B">#REF!</definedName>
    <definedName name="Bad_Debts" localSheetId="0">#REF!</definedName>
    <definedName name="Bad_Debts" localSheetId="5">#REF!</definedName>
    <definedName name="Bad_Debts">#REF!</definedName>
    <definedName name="Balancesheet">#REF!</definedName>
    <definedName name="BS">#REF!</definedName>
    <definedName name="Capital__Revenue_subsidies_and_Grants" localSheetId="0">#REF!</definedName>
    <definedName name="Capital__Revenue_subsidies_and_Grants" localSheetId="5">#REF!</definedName>
    <definedName name="Capital__Revenue_subsidies_and_Grants">#REF!</definedName>
    <definedName name="Capital_work_in_progress" localSheetId="0">[2]CWIP!#REF!</definedName>
    <definedName name="Capital_work_in_progress" localSheetId="5">[2]CWIP!#REF!</definedName>
    <definedName name="Capital_work_in_progress">[2]CWIP!#REF!</definedName>
    <definedName name="Consumption_Details" localSheetId="0">'[2]Consumption Data '!#REF!</definedName>
    <definedName name="Consumption_Details" localSheetId="5">'[2]Consumption Data '!#REF!</definedName>
    <definedName name="Consumption_Details">'[2]Consumption Data '!#REF!</definedName>
    <definedName name="Cost_Parameters" localSheetId="0">'[2]Verification of inputs'!#REF!</definedName>
    <definedName name="Cost_Parameters" localSheetId="5">'[2]Verification of inputs'!#REF!</definedName>
    <definedName name="Cost_Parameters">'[2]Verification of inputs'!#REF!</definedName>
    <definedName name="Current_Year_Details" localSheetId="5">'[2]Current Year'!#REF!</definedName>
    <definedName name="Current_Year_Details">'[2]Current Year'!#REF!</definedName>
    <definedName name="D">#REF!</definedName>
    <definedName name="_xlnm.Database">#REF!</definedName>
    <definedName name="Debtors" localSheetId="0">#REF!</definedName>
    <definedName name="Debtors" localSheetId="5">#REF!</definedName>
    <definedName name="Debtors">#REF!</definedName>
    <definedName name="Demand_data_for_consumers_with_Connected_Load___100_kVA" localSheetId="5">'[3]Consumer Data &gt;100kVA'!#REF!</definedName>
    <definedName name="Demand_data_for_consumers_with_Connected_Load___100_kVA">'[3]Consumer Data &gt;100kVA'!#REF!</definedName>
    <definedName name="E">#REF!</definedName>
    <definedName name="Employees_Cost" localSheetId="5">'[2]Employee Costs'!#REF!</definedName>
    <definedName name="Employees_Cost">'[2]Employee Costs'!#REF!</definedName>
    <definedName name="erheri" localSheetId="5">'[1]Employee Costs'!#REF!</definedName>
    <definedName name="erheri">'[1]Employee Costs'!#REF!</definedName>
    <definedName name="Existing_Tariff_Structure" localSheetId="0">#REF!</definedName>
    <definedName name="Existing_Tariff_Structure" localSheetId="5">#REF!</definedName>
    <definedName name="Existing_Tariff_Structure">#REF!</definedName>
    <definedName name="F">#REF!</definedName>
    <definedName name="fact">#REF!</definedName>
    <definedName name="G">#REF!</definedName>
    <definedName name="H">#REF!</definedName>
    <definedName name="I" localSheetId="9">#REF!</definedName>
    <definedName name="I">#REF!</definedName>
    <definedName name="Information_on_Inventory" localSheetId="0">#REF!</definedName>
    <definedName name="Information_on_Inventory" localSheetId="5">#REF!</definedName>
    <definedName name="Information_on_Inventory">#REF!</definedName>
    <definedName name="Interest_and_Finance_Charges" localSheetId="0">#REF!</definedName>
    <definedName name="Interest_and_Finance_Charges" localSheetId="5">#REF!</definedName>
    <definedName name="Interest_and_Finance_Charges">#REF!</definedName>
    <definedName name="INV" localSheetId="9">#REF!</definedName>
    <definedName name="INV">#REF!</definedName>
    <definedName name="J" localSheetId="9">#REF!</definedName>
    <definedName name="J">#REF!</definedName>
    <definedName name="K">#REF!</definedName>
    <definedName name="KKK" localSheetId="9">'[4]TB-9-06'!#REF!</definedName>
    <definedName name="KKK">'[4]TB-9-06'!#REF!</definedName>
    <definedName name="L">#REF!</definedName>
    <definedName name="Loss" localSheetId="0">#REF!</definedName>
    <definedName name="Loss" localSheetId="5">#REF!</definedName>
    <definedName name="Loss">#REF!</definedName>
    <definedName name="Loss_Details" localSheetId="0">'[2]Loss Details'!#REF!</definedName>
    <definedName name="Loss_Details" localSheetId="5">'[2]Loss Details'!#REF!</definedName>
    <definedName name="Loss_Details">'[2]Loss Details'!#REF!</definedName>
    <definedName name="M">#REF!</definedName>
    <definedName name="N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 localSheetId="0">'[2]Special Appropriations'!#REF!</definedName>
    <definedName name="Other_Cost_parameters" localSheetId="5">'[2]Special Appropriations'!#REF!</definedName>
    <definedName name="Other_Cost_parameters">'[2]Special Appropriations'!#REF!</definedName>
    <definedName name="Output_Sheet" localSheetId="0">#REF!</definedName>
    <definedName name="Output_Sheet" localSheetId="5">#REF!</definedName>
    <definedName name="Output_Sheet">#REF!</definedName>
    <definedName name="PL">#REF!</definedName>
    <definedName name="pop" localSheetId="9">'[5]TB-9-05'!#REF!</definedName>
    <definedName name="pop">'[5]TB-9-05'!#REF!</definedName>
    <definedName name="Power_Factor" localSheetId="0">#REF!</definedName>
    <definedName name="Power_Factor" localSheetId="5">#REF!</definedName>
    <definedName name="Power_Factor">#REF!</definedName>
    <definedName name="Power_Purchase_Details" localSheetId="0">'[2]Power Purchase Cost'!#REF!</definedName>
    <definedName name="Power_Purchase_Details" localSheetId="5">'[2]Power Purchase Cost'!#REF!</definedName>
    <definedName name="Power_Purchase_Details">'[2]Power Purchase Cost'!#REF!</definedName>
    <definedName name="PPP" localSheetId="9">'[4]TB-9-06'!#REF!</definedName>
    <definedName name="PPP">'[4]TB-9-06'!#REF!</definedName>
    <definedName name="Previous_Year_revenue_details" localSheetId="0">'[2]Revenue-Current and Past Year'!#REF!</definedName>
    <definedName name="Previous_Year_revenue_details" localSheetId="5">'[2]Revenue-Current and Past Year'!#REF!</definedName>
    <definedName name="Previous_Year_revenue_details">'[2]Revenue-Current and Past Year'!#REF!</definedName>
    <definedName name="_xlnm.Print_Area" localSheetId="2">'ANNEX-III-2015-16'!$A$1:$W$36</definedName>
    <definedName name="_xlnm.Print_Area" localSheetId="1">'ANNEXURE-II'!$A$1:$L$17</definedName>
    <definedName name="_xlnm.Print_Area" localSheetId="3">'ANNEXURE-III-2016-17'!$A$1:$W$36</definedName>
    <definedName name="_xlnm.Print_Area" localSheetId="4">'ANNEXURE-III-2017-18'!$A$1:$Q$35</definedName>
    <definedName name="_xlnm.Print_Area" localSheetId="0">'ANNEXURE-I-T9'!$A$1:$V$129</definedName>
    <definedName name="_xlnm.Print_Area" localSheetId="5">'ANNEXURE-V-A&amp;G till Nov-17'!$A$1:$G$93</definedName>
    <definedName name="_xlnm.Print_Area" localSheetId="6">'ANNEXURE-VI-Cash flow'!$A$1:$K$25</definedName>
    <definedName name="_xlnm.Print_Area" localSheetId="9">'ANNEXURE-VIII-Asset-2017'!$A$1:$R$709</definedName>
    <definedName name="_xlnm.Print_Area" localSheetId="7">'ANNX-VII-Trust inv Mar-17'!$A$2:$J$85,'ANNX-VII-Trust inv Mar-17'!$A$88:$K$159</definedName>
    <definedName name="_xlnm.Print_Area" localSheetId="8">'ANNX-VII-Trust Inv Nov-17'!$A$1:$L$177</definedName>
    <definedName name="_xlnm.Print_Titles" localSheetId="0">'ANNEXURE-I-T9'!$1:$3</definedName>
    <definedName name="_xlnm.Print_Titles" localSheetId="5">'ANNEXURE-V-A&amp;G till Nov-17'!$1:$5</definedName>
    <definedName name="RE">#REF!</definedName>
    <definedName name="Reasonable_Rate_of_Return_on_Equity" localSheetId="0">[2]RoE!#REF!</definedName>
    <definedName name="Reasonable_Rate_of_Return_on_Equity" localSheetId="5">[2]RoE!#REF!</definedName>
    <definedName name="Reasonable_Rate_of_Return_on_Equity">[2]RoE!#REF!</definedName>
    <definedName name="Repair_and_Maintenance" localSheetId="0">'[2]R&amp;M'!#REF!</definedName>
    <definedName name="Repair_and_Maintenance" localSheetId="5">'[2]R&amp;M'!#REF!</definedName>
    <definedName name="Repair_and_Maintenance">'[2]R&amp;M'!#REF!</definedName>
    <definedName name="RKD">#REF!</definedName>
    <definedName name="Sources_of_revenues__other_than_sale_of_energy" localSheetId="0">'[2]Other revenue sources'!#REF!</definedName>
    <definedName name="Sources_of_revenues__other_than_sale_of_energy" localSheetId="5">'[2]Other revenue sources'!#REF!</definedName>
    <definedName name="Sources_of_revenues__other_than_sale_of_energy">'[2]Other revenue sources'!#REF!</definedName>
    <definedName name="Statement_of_Fixed_Assets_and_Depreciation" localSheetId="0">'[2]Depreciation Schedule'!#REF!</definedName>
    <definedName name="Statement_of_Fixed_Assets_and_Depreciation" localSheetId="5">'[2]Depreciation Schedule'!#REF!</definedName>
    <definedName name="Statement_of_Fixed_Assets_and_Depreciation">'[2]Depreciation Schedule'!#REF!</definedName>
    <definedName name="states">'[6]Part A General'!$F$3:$F$38</definedName>
    <definedName name="Tariff" localSheetId="0">#REF!</definedName>
    <definedName name="Tariff" localSheetId="5">#REF!</definedName>
    <definedName name="Tariff">#REF!</definedName>
    <definedName name="TarrGrowth" localSheetId="0">#REF!</definedName>
    <definedName name="TarrGrowth" localSheetId="5">#REF!</definedName>
    <definedName name="TarrGrowth">#REF!</definedName>
    <definedName name="wqe" localSheetId="0">'[1]Other revenue sources'!#REF!</definedName>
    <definedName name="wqe" localSheetId="5">'[1]Other revenue sources'!#REF!</definedName>
    <definedName name="wqe">'[1]Other revenue sources'!#REF!</definedName>
    <definedName name="xx" localSheetId="0">#REF!</definedName>
    <definedName name="xx" localSheetId="5">#REF!</definedName>
    <definedName name="xx">#REF!</definedName>
    <definedName name="xxx" localSheetId="5">#REF!</definedName>
    <definedName name="xxx">#REF!</definedName>
    <definedName name="xyz" localSheetId="0">'[7]Consumer Data &gt;100kVA'!#REF!</definedName>
    <definedName name="xyz" localSheetId="5">'[7]Consumer Data &gt;100kVA'!#REF!</definedName>
    <definedName name="xyz">'[7]Consumer Data &gt;100kVA'!#REF!</definedName>
  </definedNames>
  <calcPr calcId="124519"/>
</workbook>
</file>

<file path=xl/calcChain.xml><?xml version="1.0" encoding="utf-8"?>
<calcChain xmlns="http://schemas.openxmlformats.org/spreadsheetml/2006/main">
  <c r="S36" i="11"/>
  <c r="R36"/>
  <c r="P36"/>
  <c r="O36"/>
  <c r="M36"/>
  <c r="L36"/>
  <c r="J36"/>
  <c r="I36"/>
  <c r="G36"/>
  <c r="F36"/>
  <c r="D36"/>
  <c r="C36"/>
  <c r="V35"/>
  <c r="U35"/>
  <c r="T35"/>
  <c r="Q35"/>
  <c r="N35"/>
  <c r="K35"/>
  <c r="H35"/>
  <c r="E35"/>
  <c r="V34"/>
  <c r="U34"/>
  <c r="T34"/>
  <c r="Q34"/>
  <c r="N34"/>
  <c r="K34"/>
  <c r="H34"/>
  <c r="E34"/>
  <c r="V33"/>
  <c r="U33"/>
  <c r="T33"/>
  <c r="Q33"/>
  <c r="N33"/>
  <c r="K33"/>
  <c r="H33"/>
  <c r="E33"/>
  <c r="V32"/>
  <c r="U32"/>
  <c r="T32"/>
  <c r="Q32"/>
  <c r="N32"/>
  <c r="K32"/>
  <c r="H32"/>
  <c r="E32"/>
  <c r="V31"/>
  <c r="U31"/>
  <c r="T31"/>
  <c r="Q31"/>
  <c r="N31"/>
  <c r="K31"/>
  <c r="H31"/>
  <c r="E31"/>
  <c r="V30"/>
  <c r="U30"/>
  <c r="T30"/>
  <c r="Q30"/>
  <c r="N30"/>
  <c r="K30"/>
  <c r="H30"/>
  <c r="E30"/>
  <c r="V29"/>
  <c r="U29"/>
  <c r="T29"/>
  <c r="Q29"/>
  <c r="N29"/>
  <c r="K29"/>
  <c r="H29"/>
  <c r="E29"/>
  <c r="V28"/>
  <c r="U28"/>
  <c r="T28"/>
  <c r="Q28"/>
  <c r="N28"/>
  <c r="K28"/>
  <c r="H28"/>
  <c r="E28"/>
  <c r="V27"/>
  <c r="U27"/>
  <c r="T27"/>
  <c r="Q27"/>
  <c r="N27"/>
  <c r="K27"/>
  <c r="H27"/>
  <c r="E27"/>
  <c r="V26"/>
  <c r="U26"/>
  <c r="T26"/>
  <c r="Q26"/>
  <c r="N26"/>
  <c r="K26"/>
  <c r="H26"/>
  <c r="E26"/>
  <c r="V25"/>
  <c r="U25"/>
  <c r="T25"/>
  <c r="Q25"/>
  <c r="N25"/>
  <c r="K25"/>
  <c r="H25"/>
  <c r="E25"/>
  <c r="V24"/>
  <c r="U24"/>
  <c r="T24"/>
  <c r="Q24"/>
  <c r="N24"/>
  <c r="K24"/>
  <c r="H24"/>
  <c r="E24"/>
  <c r="V23"/>
  <c r="V36" s="1"/>
  <c r="U23"/>
  <c r="U36" s="1"/>
  <c r="T23"/>
  <c r="T36" s="1"/>
  <c r="Q23"/>
  <c r="Q36" s="1"/>
  <c r="N23"/>
  <c r="N36" s="1"/>
  <c r="K23"/>
  <c r="K36" s="1"/>
  <c r="H23"/>
  <c r="H36" s="1"/>
  <c r="E23"/>
  <c r="E36" s="1"/>
  <c r="S19"/>
  <c r="R19"/>
  <c r="P19"/>
  <c r="O19"/>
  <c r="M19"/>
  <c r="L19"/>
  <c r="J19"/>
  <c r="I19"/>
  <c r="G19"/>
  <c r="F19"/>
  <c r="D19"/>
  <c r="C19"/>
  <c r="T18"/>
  <c r="Q18"/>
  <c r="N18"/>
  <c r="K18"/>
  <c r="H18"/>
  <c r="E18"/>
  <c r="W35" s="1"/>
  <c r="T17"/>
  <c r="Q17"/>
  <c r="N17"/>
  <c r="K17"/>
  <c r="H17"/>
  <c r="E17"/>
  <c r="W34" s="1"/>
  <c r="T16"/>
  <c r="Q16"/>
  <c r="N16"/>
  <c r="K16"/>
  <c r="H16"/>
  <c r="E16"/>
  <c r="W33" s="1"/>
  <c r="T15"/>
  <c r="Q15"/>
  <c r="N15"/>
  <c r="K15"/>
  <c r="H15"/>
  <c r="E15"/>
  <c r="W32" s="1"/>
  <c r="T14"/>
  <c r="Q14"/>
  <c r="N14"/>
  <c r="K14"/>
  <c r="H14"/>
  <c r="E14"/>
  <c r="W31" s="1"/>
  <c r="T13"/>
  <c r="Q13"/>
  <c r="N13"/>
  <c r="K13"/>
  <c r="H13"/>
  <c r="E13"/>
  <c r="W30" s="1"/>
  <c r="T12"/>
  <c r="Q12"/>
  <c r="N12"/>
  <c r="K12"/>
  <c r="H12"/>
  <c r="E12"/>
  <c r="W29" s="1"/>
  <c r="T11"/>
  <c r="Q11"/>
  <c r="N11"/>
  <c r="K11"/>
  <c r="H11"/>
  <c r="E11"/>
  <c r="W28" s="1"/>
  <c r="T10"/>
  <c r="Q10"/>
  <c r="N10"/>
  <c r="K10"/>
  <c r="H10"/>
  <c r="E10"/>
  <c r="W27" s="1"/>
  <c r="T9"/>
  <c r="Q9"/>
  <c r="N9"/>
  <c r="K9"/>
  <c r="H9"/>
  <c r="E9"/>
  <c r="W26" s="1"/>
  <c r="T8"/>
  <c r="Q8"/>
  <c r="N8"/>
  <c r="K8"/>
  <c r="H8"/>
  <c r="E8"/>
  <c r="W25" s="1"/>
  <c r="T7"/>
  <c r="Q7"/>
  <c r="N7"/>
  <c r="K7"/>
  <c r="H7"/>
  <c r="E7"/>
  <c r="W24" s="1"/>
  <c r="T6"/>
  <c r="T19" s="1"/>
  <c r="Q6"/>
  <c r="Q19" s="1"/>
  <c r="N6"/>
  <c r="N19" s="1"/>
  <c r="K6"/>
  <c r="K19" s="1"/>
  <c r="H6"/>
  <c r="H19" s="1"/>
  <c r="E6"/>
  <c r="W23" s="1"/>
  <c r="W36" s="1"/>
  <c r="K17" i="10"/>
  <c r="J17"/>
  <c r="I17"/>
  <c r="H17"/>
  <c r="G17"/>
  <c r="F17"/>
  <c r="E17"/>
  <c r="D17"/>
  <c r="C17"/>
  <c r="B17"/>
  <c r="L16"/>
  <c r="L15"/>
  <c r="L14"/>
  <c r="L13"/>
  <c r="L12"/>
  <c r="L11"/>
  <c r="L10"/>
  <c r="L9"/>
  <c r="L8"/>
  <c r="L7"/>
  <c r="L6"/>
  <c r="L5"/>
  <c r="L4"/>
  <c r="L17" s="1"/>
  <c r="M35" i="9"/>
  <c r="L35"/>
  <c r="J35"/>
  <c r="I35"/>
  <c r="G35"/>
  <c r="F35"/>
  <c r="D35"/>
  <c r="C35"/>
  <c r="P34"/>
  <c r="O34"/>
  <c r="N34"/>
  <c r="K34"/>
  <c r="H34"/>
  <c r="Q34" s="1"/>
  <c r="E34"/>
  <c r="P33"/>
  <c r="O33"/>
  <c r="N33"/>
  <c r="K33"/>
  <c r="H33"/>
  <c r="Q33" s="1"/>
  <c r="E33"/>
  <c r="P32"/>
  <c r="O32"/>
  <c r="N32"/>
  <c r="K32"/>
  <c r="H32"/>
  <c r="Q32" s="1"/>
  <c r="E32"/>
  <c r="P31"/>
  <c r="O31"/>
  <c r="N31"/>
  <c r="K31"/>
  <c r="H31"/>
  <c r="Q31" s="1"/>
  <c r="E31"/>
  <c r="P30"/>
  <c r="O30"/>
  <c r="N30"/>
  <c r="K30"/>
  <c r="H30"/>
  <c r="Q30" s="1"/>
  <c r="E30"/>
  <c r="P29"/>
  <c r="O29"/>
  <c r="N29"/>
  <c r="K29"/>
  <c r="H29"/>
  <c r="Q29" s="1"/>
  <c r="E29"/>
  <c r="P28"/>
  <c r="O28"/>
  <c r="N28"/>
  <c r="K28"/>
  <c r="H28"/>
  <c r="Q28" s="1"/>
  <c r="E28"/>
  <c r="P27"/>
  <c r="O27"/>
  <c r="N27"/>
  <c r="K27"/>
  <c r="H27"/>
  <c r="Q27" s="1"/>
  <c r="E27"/>
  <c r="P26"/>
  <c r="O26"/>
  <c r="N26"/>
  <c r="K26"/>
  <c r="H26"/>
  <c r="Q26" s="1"/>
  <c r="E26"/>
  <c r="P25"/>
  <c r="O25"/>
  <c r="N25"/>
  <c r="K25"/>
  <c r="H25"/>
  <c r="Q25" s="1"/>
  <c r="E25"/>
  <c r="P24"/>
  <c r="O24"/>
  <c r="N24"/>
  <c r="K24"/>
  <c r="H24"/>
  <c r="Q24" s="1"/>
  <c r="E24"/>
  <c r="P23"/>
  <c r="O23"/>
  <c r="N23"/>
  <c r="K23"/>
  <c r="H23"/>
  <c r="Q23" s="1"/>
  <c r="E23"/>
  <c r="P22"/>
  <c r="P35" s="1"/>
  <c r="O22"/>
  <c r="O35" s="1"/>
  <c r="N22"/>
  <c r="N35" s="1"/>
  <c r="K22"/>
  <c r="K35" s="1"/>
  <c r="H22"/>
  <c r="H35" s="1"/>
  <c r="E22"/>
  <c r="E35" s="1"/>
  <c r="M19"/>
  <c r="L19"/>
  <c r="J19"/>
  <c r="I19"/>
  <c r="G19"/>
  <c r="F19"/>
  <c r="D19"/>
  <c r="C19"/>
  <c r="N18"/>
  <c r="K18"/>
  <c r="H18"/>
  <c r="E18"/>
  <c r="N17"/>
  <c r="K17"/>
  <c r="H17"/>
  <c r="E17"/>
  <c r="N16"/>
  <c r="K16"/>
  <c r="H16"/>
  <c r="E16"/>
  <c r="N15"/>
  <c r="K15"/>
  <c r="H15"/>
  <c r="E15"/>
  <c r="N14"/>
  <c r="K14"/>
  <c r="H14"/>
  <c r="E14"/>
  <c r="N13"/>
  <c r="K13"/>
  <c r="H13"/>
  <c r="E13"/>
  <c r="N12"/>
  <c r="K12"/>
  <c r="H12"/>
  <c r="E12"/>
  <c r="N11"/>
  <c r="K11"/>
  <c r="H11"/>
  <c r="E11"/>
  <c r="N10"/>
  <c r="K10"/>
  <c r="H10"/>
  <c r="E10"/>
  <c r="N9"/>
  <c r="K9"/>
  <c r="H9"/>
  <c r="E9"/>
  <c r="N8"/>
  <c r="K8"/>
  <c r="H8"/>
  <c r="E8"/>
  <c r="N7"/>
  <c r="K7"/>
  <c r="H7"/>
  <c r="E7"/>
  <c r="N6"/>
  <c r="N19" s="1"/>
  <c r="K6"/>
  <c r="K19" s="1"/>
  <c r="H6"/>
  <c r="H19" s="1"/>
  <c r="E6"/>
  <c r="E19" s="1"/>
  <c r="T36" i="8"/>
  <c r="S36"/>
  <c r="R36"/>
  <c r="P36"/>
  <c r="O36"/>
  <c r="M36"/>
  <c r="L36"/>
  <c r="J36"/>
  <c r="I36"/>
  <c r="G36"/>
  <c r="F36"/>
  <c r="D36"/>
  <c r="C36"/>
  <c r="V35"/>
  <c r="U35"/>
  <c r="Q35"/>
  <c r="N35"/>
  <c r="K35"/>
  <c r="H35"/>
  <c r="E35"/>
  <c r="V34"/>
  <c r="U34"/>
  <c r="Q34"/>
  <c r="N34"/>
  <c r="K34"/>
  <c r="H34"/>
  <c r="E34"/>
  <c r="V33"/>
  <c r="U33"/>
  <c r="Q33"/>
  <c r="N33"/>
  <c r="K33"/>
  <c r="H33"/>
  <c r="E33"/>
  <c r="V32"/>
  <c r="U32"/>
  <c r="Q32"/>
  <c r="N32"/>
  <c r="K32"/>
  <c r="H32"/>
  <c r="E32"/>
  <c r="V31"/>
  <c r="U31"/>
  <c r="Q31"/>
  <c r="N31"/>
  <c r="K31"/>
  <c r="H31"/>
  <c r="E31"/>
  <c r="V30"/>
  <c r="U30"/>
  <c r="Q30"/>
  <c r="N30"/>
  <c r="K30"/>
  <c r="H30"/>
  <c r="E30"/>
  <c r="V29"/>
  <c r="U29"/>
  <c r="Q29"/>
  <c r="N29"/>
  <c r="K29"/>
  <c r="H29"/>
  <c r="E29"/>
  <c r="V28"/>
  <c r="U28"/>
  <c r="Q28"/>
  <c r="N28"/>
  <c r="K28"/>
  <c r="H28"/>
  <c r="E28"/>
  <c r="V27"/>
  <c r="U27"/>
  <c r="Q27"/>
  <c r="N27"/>
  <c r="K27"/>
  <c r="H27"/>
  <c r="E27"/>
  <c r="V26"/>
  <c r="U26"/>
  <c r="Q26"/>
  <c r="N26"/>
  <c r="K26"/>
  <c r="H26"/>
  <c r="E26"/>
  <c r="V25"/>
  <c r="U25"/>
  <c r="Q25"/>
  <c r="N25"/>
  <c r="K25"/>
  <c r="H25"/>
  <c r="E25"/>
  <c r="V24"/>
  <c r="U24"/>
  <c r="Q24"/>
  <c r="N24"/>
  <c r="K24"/>
  <c r="H24"/>
  <c r="E24"/>
  <c r="V23"/>
  <c r="V36" s="1"/>
  <c r="U23"/>
  <c r="U36" s="1"/>
  <c r="Q23"/>
  <c r="Q36" s="1"/>
  <c r="N23"/>
  <c r="N36" s="1"/>
  <c r="K23"/>
  <c r="K36" s="1"/>
  <c r="H23"/>
  <c r="H36" s="1"/>
  <c r="E23"/>
  <c r="E36" s="1"/>
  <c r="S19"/>
  <c r="R19"/>
  <c r="P19"/>
  <c r="O19"/>
  <c r="M19"/>
  <c r="L19"/>
  <c r="J19"/>
  <c r="I19"/>
  <c r="G19"/>
  <c r="F19"/>
  <c r="D19"/>
  <c r="C19"/>
  <c r="T18"/>
  <c r="Q18"/>
  <c r="N18"/>
  <c r="K18"/>
  <c r="H18"/>
  <c r="E18"/>
  <c r="W35" s="1"/>
  <c r="T17"/>
  <c r="Q17"/>
  <c r="N17"/>
  <c r="K17"/>
  <c r="H17"/>
  <c r="E17"/>
  <c r="W34" s="1"/>
  <c r="T16"/>
  <c r="Q16"/>
  <c r="N16"/>
  <c r="K16"/>
  <c r="H16"/>
  <c r="E16"/>
  <c r="W33" s="1"/>
  <c r="T15"/>
  <c r="Q15"/>
  <c r="N15"/>
  <c r="K15"/>
  <c r="H15"/>
  <c r="E15"/>
  <c r="W32" s="1"/>
  <c r="T14"/>
  <c r="Q14"/>
  <c r="N14"/>
  <c r="K14"/>
  <c r="H14"/>
  <c r="E14"/>
  <c r="W31" s="1"/>
  <c r="T13"/>
  <c r="Q13"/>
  <c r="N13"/>
  <c r="K13"/>
  <c r="H13"/>
  <c r="E13"/>
  <c r="W30" s="1"/>
  <c r="T12"/>
  <c r="Q12"/>
  <c r="N12"/>
  <c r="K12"/>
  <c r="H12"/>
  <c r="E12"/>
  <c r="W29" s="1"/>
  <c r="T11"/>
  <c r="Q11"/>
  <c r="N11"/>
  <c r="K11"/>
  <c r="H11"/>
  <c r="E11"/>
  <c r="W28" s="1"/>
  <c r="T10"/>
  <c r="Q10"/>
  <c r="N10"/>
  <c r="K10"/>
  <c r="H10"/>
  <c r="E10"/>
  <c r="W27" s="1"/>
  <c r="T9"/>
  <c r="Q9"/>
  <c r="N9"/>
  <c r="K9"/>
  <c r="H9"/>
  <c r="E9"/>
  <c r="W26" s="1"/>
  <c r="T8"/>
  <c r="Q8"/>
  <c r="N8"/>
  <c r="K8"/>
  <c r="H8"/>
  <c r="E8"/>
  <c r="W25" s="1"/>
  <c r="T7"/>
  <c r="Q7"/>
  <c r="N7"/>
  <c r="K7"/>
  <c r="H7"/>
  <c r="E7"/>
  <c r="W24" s="1"/>
  <c r="T6"/>
  <c r="T19" s="1"/>
  <c r="Q6"/>
  <c r="Q19" s="1"/>
  <c r="N6"/>
  <c r="N19" s="1"/>
  <c r="K6"/>
  <c r="K19" s="1"/>
  <c r="H6"/>
  <c r="H19" s="1"/>
  <c r="E6"/>
  <c r="W23" s="1"/>
  <c r="W36" s="1"/>
  <c r="E19" i="11" l="1"/>
  <c r="E19" i="8"/>
  <c r="Q22" i="9"/>
  <c r="Q35" s="1"/>
  <c r="G85" i="7"/>
  <c r="U128"/>
  <c r="T128"/>
  <c r="S128"/>
  <c r="R128"/>
  <c r="Q128"/>
  <c r="P128"/>
  <c r="O128"/>
  <c r="N128"/>
  <c r="M128"/>
  <c r="L128"/>
  <c r="K128"/>
  <c r="J128"/>
  <c r="I128"/>
  <c r="H128"/>
  <c r="G128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U40"/>
  <c r="T40"/>
  <c r="S40"/>
  <c r="R40"/>
  <c r="Q40"/>
  <c r="P40"/>
  <c r="O40"/>
  <c r="N40"/>
  <c r="M40"/>
  <c r="L40"/>
  <c r="K40"/>
  <c r="J40"/>
  <c r="I40"/>
  <c r="H40"/>
  <c r="G40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K122" i="5"/>
  <c r="K121"/>
  <c r="K119"/>
  <c r="K117"/>
  <c r="K112"/>
  <c r="G62" s="1"/>
  <c r="J112"/>
  <c r="K110"/>
  <c r="J108"/>
  <c r="K105"/>
  <c r="K104"/>
  <c r="K99"/>
  <c r="K114" s="1"/>
  <c r="K125" s="1"/>
  <c r="J97"/>
  <c r="J114" s="1"/>
  <c r="F87"/>
  <c r="D87"/>
  <c r="F79"/>
  <c r="D79"/>
  <c r="K78"/>
  <c r="K82" s="1"/>
  <c r="G46" s="1"/>
  <c r="J78"/>
  <c r="J82" s="1"/>
  <c r="F46" s="1"/>
  <c r="K75"/>
  <c r="G44" s="1"/>
  <c r="G50" s="1"/>
  <c r="J75"/>
  <c r="F44" s="1"/>
  <c r="K72"/>
  <c r="J72"/>
  <c r="E67"/>
  <c r="D67"/>
  <c r="G65"/>
  <c r="F65"/>
  <c r="F67" s="1"/>
  <c r="G64"/>
  <c r="G63"/>
  <c r="G61"/>
  <c r="G60"/>
  <c r="G59"/>
  <c r="G58"/>
  <c r="G56"/>
  <c r="F56"/>
  <c r="E56"/>
  <c r="D55"/>
  <c r="C55"/>
  <c r="D53"/>
  <c r="D56" s="1"/>
  <c r="C53"/>
  <c r="C56" s="1"/>
  <c r="D49"/>
  <c r="D48"/>
  <c r="D47"/>
  <c r="C47"/>
  <c r="C50" s="1"/>
  <c r="G45"/>
  <c r="F45"/>
  <c r="D45"/>
  <c r="D44"/>
  <c r="D43"/>
  <c r="D42"/>
  <c r="F41"/>
  <c r="D41"/>
  <c r="D40"/>
  <c r="D39"/>
  <c r="E50"/>
  <c r="D36"/>
  <c r="D50" s="1"/>
  <c r="G34"/>
  <c r="F34"/>
  <c r="E34"/>
  <c r="D34"/>
  <c r="D33"/>
  <c r="D32"/>
  <c r="C32"/>
  <c r="C34" s="1"/>
  <c r="D31"/>
  <c r="G28"/>
  <c r="E28"/>
  <c r="C28"/>
  <c r="D27"/>
  <c r="D26"/>
  <c r="F25"/>
  <c r="F28" s="1"/>
  <c r="D25"/>
  <c r="D24"/>
  <c r="D23"/>
  <c r="D28" s="1"/>
  <c r="G21"/>
  <c r="F21"/>
  <c r="E21"/>
  <c r="D21"/>
  <c r="C21"/>
  <c r="G14"/>
  <c r="G57" s="1"/>
  <c r="F14"/>
  <c r="E14"/>
  <c r="C14"/>
  <c r="D12"/>
  <c r="D11"/>
  <c r="D10"/>
  <c r="D14" s="1"/>
  <c r="G67" l="1"/>
  <c r="G69" s="1"/>
  <c r="J129" i="7"/>
  <c r="N129"/>
  <c r="R129"/>
  <c r="I129"/>
  <c r="M129"/>
  <c r="Q129"/>
  <c r="U129"/>
  <c r="T129"/>
  <c r="V40"/>
  <c r="V128"/>
  <c r="H129"/>
  <c r="L129"/>
  <c r="P129"/>
  <c r="G129"/>
  <c r="K129"/>
  <c r="O129"/>
  <c r="S129"/>
  <c r="F50" i="5"/>
  <c r="F57" s="1"/>
  <c r="F69" s="1"/>
  <c r="D57"/>
  <c r="D69" s="1"/>
  <c r="E57"/>
  <c r="C69"/>
  <c r="V129" i="7" l="1"/>
  <c r="E69" i="5"/>
  <c r="B81"/>
  <c r="G81"/>
  <c r="G89"/>
  <c r="B89"/>
  <c r="B91" s="1"/>
  <c r="B83" l="1"/>
  <c r="D81"/>
  <c r="D83" s="1"/>
  <c r="F81"/>
  <c r="F83" s="1"/>
  <c r="D89"/>
  <c r="D91" s="1"/>
  <c r="F89"/>
  <c r="F91" s="1"/>
  <c r="G83" l="1"/>
  <c r="G91"/>
  <c r="G158" i="4"/>
  <c r="F158"/>
  <c r="E158"/>
  <c r="H157"/>
  <c r="H158" s="1"/>
  <c r="H151"/>
  <c r="G151"/>
  <c r="F151"/>
  <c r="E151"/>
  <c r="H84"/>
  <c r="G84"/>
  <c r="F84"/>
  <c r="E84"/>
  <c r="H176" i="3"/>
  <c r="G176"/>
  <c r="F176"/>
  <c r="E176"/>
  <c r="H100"/>
  <c r="G100"/>
  <c r="F100"/>
  <c r="E100"/>
  <c r="H59"/>
  <c r="G59"/>
  <c r="F59"/>
  <c r="E59"/>
  <c r="K22" i="1" l="1"/>
  <c r="C22"/>
  <c r="G21"/>
  <c r="F21"/>
  <c r="K21" s="1"/>
  <c r="J20"/>
  <c r="I20"/>
  <c r="H20"/>
  <c r="G20"/>
  <c r="F20"/>
  <c r="E20"/>
  <c r="D20"/>
  <c r="K20" s="1"/>
  <c r="K19"/>
  <c r="K18"/>
  <c r="J16"/>
  <c r="J23" s="1"/>
  <c r="I16"/>
  <c r="I23" s="1"/>
  <c r="H16"/>
  <c r="H23" s="1"/>
  <c r="G16"/>
  <c r="G23" s="1"/>
  <c r="F16"/>
  <c r="F23" s="1"/>
  <c r="E16"/>
  <c r="E23" s="1"/>
  <c r="D16"/>
  <c r="D23" s="1"/>
  <c r="K15"/>
  <c r="C15"/>
  <c r="K14"/>
  <c r="K13"/>
  <c r="K12"/>
  <c r="K16" s="1"/>
  <c r="C12"/>
  <c r="C16" s="1"/>
  <c r="C23" s="1"/>
  <c r="I10"/>
  <c r="G10"/>
  <c r="E10"/>
  <c r="C10"/>
  <c r="J9"/>
  <c r="J10" s="1"/>
  <c r="I9"/>
  <c r="H9"/>
  <c r="H10" s="1"/>
  <c r="G9"/>
  <c r="F9"/>
  <c r="F10" s="1"/>
  <c r="E9"/>
  <c r="D9"/>
  <c r="D10" s="1"/>
  <c r="K8"/>
  <c r="K7"/>
  <c r="K6"/>
  <c r="C4"/>
  <c r="C24" l="1"/>
  <c r="K23"/>
  <c r="K9"/>
  <c r="K10" s="1"/>
  <c r="D4" l="1"/>
  <c r="D24" s="1"/>
  <c r="E4" s="1"/>
  <c r="E24" s="1"/>
  <c r="F4" s="1"/>
  <c r="F24" s="1"/>
  <c r="G4" s="1"/>
  <c r="G24" s="1"/>
  <c r="H4" s="1"/>
  <c r="H24" s="1"/>
  <c r="I4" s="1"/>
  <c r="I24" s="1"/>
  <c r="J4" s="1"/>
  <c r="J24" s="1"/>
  <c r="K4"/>
  <c r="K24" s="1"/>
</calcChain>
</file>

<file path=xl/comments1.xml><?xml version="1.0" encoding="utf-8"?>
<comments xmlns="http://schemas.openxmlformats.org/spreadsheetml/2006/main">
  <authors>
    <author>user</author>
  </authors>
  <commentList>
    <comment ref="K14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Put / Call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K9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  <comment ref="K15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Put / Call
</t>
        </r>
      </text>
    </comment>
    <comment ref="K17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</commentList>
</comments>
</file>

<file path=xl/comments3.xml><?xml version="1.0" encoding="utf-8"?>
<comments xmlns="http://schemas.openxmlformats.org/spreadsheetml/2006/main">
  <authors>
    <author>DDO</author>
  </authors>
  <commentList>
    <comment ref="N143" authorId="0">
      <text>
        <r>
          <rPr>
            <b/>
            <sz val="8"/>
            <color indexed="81"/>
            <rFont val="Tahoma"/>
            <family val="2"/>
          </rPr>
          <t>RS 81604 ADJ TO MD-OFF</t>
        </r>
      </text>
    </comment>
    <comment ref="N395" authorId="0">
      <text>
        <r>
          <rPr>
            <b/>
            <sz val="8"/>
            <color indexed="81"/>
            <rFont val="Tahoma"/>
            <family val="2"/>
          </rPr>
          <t>78850 ADJ TO  MD-OFF</t>
        </r>
      </text>
    </comment>
    <comment ref="N480" authorId="0">
      <text>
        <r>
          <rPr>
            <b/>
            <sz val="8"/>
            <color indexed="81"/>
            <rFont val="Tahoma"/>
            <family val="2"/>
          </rPr>
          <t>78850 FROM SE-BGR
81604 FROM JGH</t>
        </r>
      </text>
    </comment>
  </commentList>
</comments>
</file>

<file path=xl/sharedStrings.xml><?xml version="1.0" encoding="utf-8"?>
<sst xmlns="http://schemas.openxmlformats.org/spreadsheetml/2006/main" count="2943" uniqueCount="661">
  <si>
    <t>WESCO UTILITY</t>
  </si>
  <si>
    <t>Revenue Cash Flow Statement</t>
  </si>
  <si>
    <t>Rs in crs</t>
  </si>
  <si>
    <t>Sl No.</t>
  </si>
  <si>
    <t>FY 16-17 (Actual)</t>
  </si>
  <si>
    <t>Apr-17</t>
  </si>
  <si>
    <t>May-17</t>
  </si>
  <si>
    <t>June-17</t>
  </si>
  <si>
    <t>July-17</t>
  </si>
  <si>
    <t>Aug-17</t>
  </si>
  <si>
    <t>Sep-17</t>
  </si>
  <si>
    <t>Oct-17</t>
  </si>
  <si>
    <t>Total (till Oct-17)</t>
  </si>
  <si>
    <t>Opening Balance (Excluding FD of SD Rs.532.31 crs &amp; Deposit Works Rs.172.98 crs)</t>
  </si>
  <si>
    <t>A.</t>
  </si>
  <si>
    <t>Cash Inflows</t>
  </si>
  <si>
    <t>Revenue from Sale of power</t>
  </si>
  <si>
    <t>Rebate on BST&amp; Transmission  bills</t>
  </si>
  <si>
    <t>Loan against SD and LC overdraft</t>
  </si>
  <si>
    <t>Other receipts*</t>
  </si>
  <si>
    <t>Total Inflow</t>
  </si>
  <si>
    <t>B.</t>
  </si>
  <si>
    <t>Cash Outflows</t>
  </si>
  <si>
    <t>BSP</t>
  </si>
  <si>
    <t>Trasmission Charges</t>
  </si>
  <si>
    <t>SLDC Charges</t>
  </si>
  <si>
    <t>Power purchase from other source</t>
  </si>
  <si>
    <t>Total power purchase Cost</t>
  </si>
  <si>
    <t xml:space="preserve"> Employee Cost</t>
  </si>
  <si>
    <t>R&amp;M</t>
  </si>
  <si>
    <t>A&amp;G</t>
  </si>
  <si>
    <t>Interest on Loan</t>
  </si>
  <si>
    <t>Repayment of loan against SD and LC overdrawal</t>
  </si>
  <si>
    <t>Total outflow</t>
  </si>
  <si>
    <t>Closing Balance(Excluding FD of SD Rs.615.81 crs &amp; Deposit Works Rs.185.09 crs)</t>
  </si>
  <si>
    <t>*Other receipts includes int on FD.</t>
  </si>
  <si>
    <t>WESCO EMPLOYEES PROVIDENT FUND TRUST</t>
  </si>
  <si>
    <t>At/Post: Burla, Dist: Sambalpur (Odisha)</t>
  </si>
  <si>
    <t>INVESTMENTS FOR THE PERIOD ENDING 30TH NOV-2017</t>
  </si>
  <si>
    <t>Particulars of Investments.</t>
  </si>
  <si>
    <t>Date of Issue</t>
  </si>
  <si>
    <t>Date of Allotment</t>
  </si>
  <si>
    <t>Amount in Rupees</t>
  </si>
  <si>
    <t>Rate of Interest</t>
  </si>
  <si>
    <t>Interest Payable</t>
  </si>
  <si>
    <t>Due date of Interest</t>
  </si>
  <si>
    <t>Maturity</t>
  </si>
  <si>
    <t>Face Value</t>
  </si>
  <si>
    <t>Cost</t>
  </si>
  <si>
    <t>Market Rate</t>
  </si>
  <si>
    <t>Cost or Market value whichever is lower</t>
  </si>
  <si>
    <t>Govt. of India,2026</t>
  </si>
  <si>
    <t>Half Yearly</t>
  </si>
  <si>
    <t>Govt. of India,2022</t>
  </si>
  <si>
    <t>Govt. of India,2017</t>
  </si>
  <si>
    <t>Special Deposit with SBI</t>
  </si>
  <si>
    <t>Yearly</t>
  </si>
  <si>
    <t>Govt. of India,2023</t>
  </si>
  <si>
    <t>GOI 2022</t>
  </si>
  <si>
    <t>GOI 2021</t>
  </si>
  <si>
    <t>GOI 2034</t>
  </si>
  <si>
    <t>OIL MKTG GOI SB 2023</t>
  </si>
  <si>
    <t>WBIDC</t>
  </si>
  <si>
    <t>Central Bank of India</t>
  </si>
  <si>
    <t>PGCIL 2018</t>
  </si>
  <si>
    <t>GOI FERT 2023</t>
  </si>
  <si>
    <t>WB SDL 2019</t>
  </si>
  <si>
    <t>PFC 2018</t>
  </si>
  <si>
    <t>PFC 2020</t>
  </si>
  <si>
    <t>PFC 2025</t>
  </si>
  <si>
    <t>GOI OIL BOND 2024</t>
  </si>
  <si>
    <t>GOI 2020</t>
  </si>
  <si>
    <t>LIC HOUSING FINANCE LTD 2020</t>
  </si>
  <si>
    <t>INFRASTRUCTURE DEVELOPMENT FINANCE COMPANY LTD</t>
  </si>
  <si>
    <t>PFC 2021</t>
  </si>
  <si>
    <t>REC 2021</t>
  </si>
  <si>
    <t>TANGEDCO 2021</t>
  </si>
  <si>
    <t>APPFCL BOND</t>
  </si>
  <si>
    <t>GUJRAT SDL 2022</t>
  </si>
  <si>
    <t>9.01% WB SDL 2022</t>
  </si>
  <si>
    <t>9.37 GUJ SDL 2023</t>
  </si>
  <si>
    <t>9.25% PGC 2023</t>
  </si>
  <si>
    <t>9.90% IFCI 2024</t>
  </si>
  <si>
    <t>8.08 % WBSDL 2025</t>
  </si>
  <si>
    <t>8.75% WB GS 2022</t>
  </si>
  <si>
    <t>8.90% PFC 2020</t>
  </si>
  <si>
    <t>8.27% MP SDL 2025</t>
  </si>
  <si>
    <t>8.54% BIHAR SDL 2026</t>
  </si>
  <si>
    <t>8.85% PGC 2024</t>
  </si>
  <si>
    <t>8.98% PFC 2024</t>
  </si>
  <si>
    <t>9.34% REC 2024</t>
  </si>
  <si>
    <t>8.62% PNB SDL 2030</t>
  </si>
  <si>
    <t>8.11% REC Bond 2025</t>
  </si>
  <si>
    <t>CPSE ETF FFO</t>
  </si>
  <si>
    <t>7.99% P &amp; S Bank 2026</t>
  </si>
  <si>
    <t>CPSE ETF FFO  2</t>
  </si>
  <si>
    <t>8.64% UP UDAY 2028</t>
  </si>
  <si>
    <t>7.73% WB SDL 2032</t>
  </si>
  <si>
    <t>7.98% Andhra Bank</t>
  </si>
  <si>
    <t>BHARAT 22 ETF (ICICI MUTUAL FUND)</t>
  </si>
  <si>
    <t>TOTAL FOR CURRENT YEAR</t>
  </si>
  <si>
    <t>Total</t>
  </si>
  <si>
    <t>Previous Year</t>
  </si>
  <si>
    <t>WESCO EMPLOYEES GRATUITY FUND TRUST</t>
  </si>
  <si>
    <t>SCHEDULE OF INVESTMENTS FOR THE PERIOD ENDED 30TH NOV 2017</t>
  </si>
  <si>
    <t>SCHEDULE: 3</t>
  </si>
  <si>
    <t>Rate of Interest in (%)</t>
  </si>
  <si>
    <t>Cost or Market rate whichever is lower</t>
  </si>
  <si>
    <t>G O I , 2023</t>
  </si>
  <si>
    <t>Yrly</t>
  </si>
  <si>
    <t>Hly</t>
  </si>
  <si>
    <t>GOI 2027</t>
  </si>
  <si>
    <t>TNEB 2018</t>
  </si>
  <si>
    <t>9.02% REC 2019</t>
  </si>
  <si>
    <t>9.60% MAH SDL 2023</t>
  </si>
  <si>
    <t>8.15% PGC 2020</t>
  </si>
  <si>
    <t>8.76 % MP SDL 2026</t>
  </si>
  <si>
    <t>9.80% WBFC  2026</t>
  </si>
  <si>
    <t>8.62% PNB SDLSPL 2030</t>
  </si>
  <si>
    <t>8.72% Jharkhand Sdl Spl 2031</t>
  </si>
  <si>
    <t>8.40% Canara Bank 2026</t>
  </si>
  <si>
    <t>8.50% Punjab SDL 2024</t>
  </si>
  <si>
    <t>7.92% HP SDL UDAY 2025</t>
  </si>
  <si>
    <t>8.35% National Insurance Co.Ltd 2027</t>
  </si>
  <si>
    <t>WESCO EMPLOYEES PENSION FUND TRUST</t>
  </si>
  <si>
    <t>(Amount in Rupees)</t>
  </si>
  <si>
    <t xml:space="preserve">Amount   </t>
  </si>
  <si>
    <t>Lower of Cost or Market Value</t>
  </si>
  <si>
    <t>Special Deposit with SBI BBSR</t>
  </si>
  <si>
    <t>Govt Of India,2023.</t>
  </si>
  <si>
    <t>G O I Securities.2028.</t>
  </si>
  <si>
    <t>GOI 2017</t>
  </si>
  <si>
    <t>OIL MKTG COS GOI SB 2023</t>
  </si>
  <si>
    <t>NABARD</t>
  </si>
  <si>
    <t>R E C Ltd 2018</t>
  </si>
  <si>
    <t>9.85% APPFCL BOND</t>
  </si>
  <si>
    <t>9.60% MAHARASHTRA SDL 2023</t>
  </si>
  <si>
    <t>8.65% KAR SDL 2023</t>
  </si>
  <si>
    <t>8.34% PUN SDL 2020</t>
  </si>
  <si>
    <t>8.76% UP SDL 2022</t>
  </si>
  <si>
    <t>8.45% PFC 2020</t>
  </si>
  <si>
    <t>8.51% WB SDL 2026</t>
  </si>
  <si>
    <t>9.80% WBFC 2026</t>
  </si>
  <si>
    <t>0% REC Bond 2021</t>
  </si>
  <si>
    <t>8.30% REC 2025</t>
  </si>
  <si>
    <t>8.45% BIHAR SDl 2027</t>
  </si>
  <si>
    <t>8.93% PGC Bond 2024</t>
  </si>
  <si>
    <t>8.55% Rajasthan Spl Sdl 2021</t>
  </si>
  <si>
    <t>8.56% REC 2019</t>
  </si>
  <si>
    <t>8.45% UPSDL  Spl Bond 2024</t>
  </si>
  <si>
    <t>8.68% NEEPCO Ltd 2030</t>
  </si>
  <si>
    <t>9.50% Union Bank Perpetual 2026</t>
  </si>
  <si>
    <t>9.05% OBC Tier II Bond 2026</t>
  </si>
  <si>
    <t>8.47% Punjab Uday Sdl Bond 2029</t>
  </si>
  <si>
    <t>9% SAIL 2024</t>
  </si>
  <si>
    <t>7.22% IREDA 2027</t>
  </si>
  <si>
    <t>8.48% U.P.Power Corporation Limited</t>
  </si>
  <si>
    <t>Qtrly</t>
  </si>
  <si>
    <t>7.55% MP SDL 2027</t>
  </si>
  <si>
    <t>7.44% PFC 2027</t>
  </si>
  <si>
    <t>Previous year</t>
  </si>
  <si>
    <t>Market Rate(31/3/16)</t>
  </si>
  <si>
    <t>Total for 2016-17</t>
  </si>
  <si>
    <t>WESCO EMPLOYEES GRATUITY FUND TRUST AS ON 31.03.2017</t>
  </si>
  <si>
    <t>WESCO EMPLOYEES PROVIDENT FUND TRUST AS ON 31.03.2017</t>
  </si>
  <si>
    <t>WESCO EMPLOYEES PENSION FUND TRUST AS ON 31.03.2017</t>
  </si>
  <si>
    <t>WESCO EMPLOYEES REHABILITATION ASSISTANCE FUND TRUST AS ON 31.03.2017</t>
  </si>
  <si>
    <t>Licencee-WESCO UTILITY</t>
  </si>
  <si>
    <t>ADMINISTRATION &amp; GENERAL EXPENSES</t>
  </si>
  <si>
    <t>(Rs. in Lakh)</t>
  </si>
  <si>
    <t>Account Code</t>
  </si>
  <si>
    <t>Particulars</t>
  </si>
  <si>
    <t>Current Year</t>
  </si>
  <si>
    <t>Ensuing Year</t>
  </si>
  <si>
    <t>98-99</t>
  </si>
  <si>
    <t>16-17</t>
  </si>
  <si>
    <t>17-18</t>
  </si>
  <si>
    <t>18-19</t>
  </si>
  <si>
    <t>PROPERTY RELATED EXPENSES</t>
  </si>
  <si>
    <t>Licence Fees</t>
  </si>
  <si>
    <t>Lease rent</t>
  </si>
  <si>
    <t xml:space="preserve">Rent </t>
  </si>
  <si>
    <t>Rates &amp; Taxes including inspection fee</t>
  </si>
  <si>
    <t>Insurance</t>
  </si>
  <si>
    <t>Contribution to accident reserve fund</t>
  </si>
  <si>
    <t>Sub total :</t>
  </si>
  <si>
    <t>COMMUNICATION</t>
  </si>
  <si>
    <t>Telephone &amp; Trunk Call</t>
  </si>
  <si>
    <t>Postage &amp; Telegram</t>
  </si>
  <si>
    <t>Telex, Teleprinter Charges, Telefax</t>
  </si>
  <si>
    <t>Courier Charges</t>
  </si>
  <si>
    <t>Other</t>
  </si>
  <si>
    <t>PROFESSIONAL CHARGES</t>
  </si>
  <si>
    <t xml:space="preserve">Legal expenses </t>
  </si>
  <si>
    <t>Consultancy charges</t>
  </si>
  <si>
    <t>Franchisee Expenses</t>
  </si>
  <si>
    <t>Audit fees and expenses</t>
  </si>
  <si>
    <t>Other charges</t>
  </si>
  <si>
    <t>CONVEYANCE &amp; TRAVELLING</t>
  </si>
  <si>
    <t>Conveyance expenses</t>
  </si>
  <si>
    <t>Travelling expenses</t>
  </si>
  <si>
    <t>Hire charges of vehicle</t>
  </si>
  <si>
    <t>Others</t>
  </si>
  <si>
    <t>OTHER EXPENSES</t>
  </si>
  <si>
    <t>Fees &amp; Subscription</t>
  </si>
  <si>
    <t>Books &amp; Periodicals</t>
  </si>
  <si>
    <t>Printing &amp; Stationery</t>
  </si>
  <si>
    <t>Advertisement</t>
  </si>
  <si>
    <t>Meeting Expenses</t>
  </si>
  <si>
    <t>Watch &amp; Ward</t>
  </si>
  <si>
    <t>Electricity Charges</t>
  </si>
  <si>
    <t>Vigilance activity for rev imp</t>
  </si>
  <si>
    <t xml:space="preserve">Spot billing, Disc sqd, cons camp </t>
  </si>
  <si>
    <t>Cost of Police Station-existing</t>
  </si>
  <si>
    <t>Expenditure for Customer care</t>
  </si>
  <si>
    <t>Miscellaneous**</t>
  </si>
  <si>
    <t>Meter reading and bill distribution</t>
  </si>
  <si>
    <t>Training</t>
  </si>
  <si>
    <t>MATERIAL RELATED EXPENSES</t>
  </si>
  <si>
    <t>Demmurage and Wharfage on materials</t>
  </si>
  <si>
    <t>Clearing &amp; forwarding charges</t>
  </si>
  <si>
    <t>Transit insurance</t>
  </si>
  <si>
    <t xml:space="preserve">Others </t>
  </si>
  <si>
    <t>TOTAL</t>
  </si>
  <si>
    <t>AMR related activities</t>
  </si>
  <si>
    <t>Replacement and shifting of meters</t>
  </si>
  <si>
    <t>Intrastate ABT and DSM cell exp</t>
  </si>
  <si>
    <t>Spot billing additional coverage</t>
  </si>
  <si>
    <t>Cess on Building &amp; Construction and installation @1%</t>
  </si>
  <si>
    <t>Energy Audit &amp; DSM cell</t>
  </si>
  <si>
    <t>IT automation MBC activity</t>
  </si>
  <si>
    <t>Prepaid metering running expenses</t>
  </si>
  <si>
    <t>Sub-total</t>
  </si>
  <si>
    <t>Spot Biiling</t>
  </si>
  <si>
    <t>2017-18</t>
  </si>
  <si>
    <t>2018-19</t>
  </si>
  <si>
    <t>* This includes Cost of Energy Audit, Special P.S., mobile customer care, AMR, cess on building construction &amp; NW, cost for operating additional police station etc</t>
  </si>
  <si>
    <t>Spot billing continuing at present</t>
  </si>
  <si>
    <t>** Miscellaneous expenses include office upkeepment, comp for injuries,provision for disputed matter, OTS incentive,  commission on sales,rev. stamp etc</t>
  </si>
  <si>
    <t>(Presently 941782 consumersmonthly &amp; 372027 bi monthly are covered under spot billing)</t>
  </si>
  <si>
    <t>(Avg @ 7.20 p.con)</t>
  </si>
  <si>
    <t>Allocation of A &amp; G Expenses.</t>
  </si>
  <si>
    <t>Cost of operating P.Stns.</t>
  </si>
  <si>
    <t>Year 17-18</t>
  </si>
  <si>
    <t>Customer Care</t>
  </si>
  <si>
    <t>EHT</t>
  </si>
  <si>
    <t>HT</t>
  </si>
  <si>
    <t>LT</t>
  </si>
  <si>
    <t>Sambalpur &amp; SBP East</t>
  </si>
  <si>
    <t>MU Sold</t>
  </si>
  <si>
    <t>Rourkela &amp; RSED</t>
  </si>
  <si>
    <t>Jharsuguda Brj one each and Bargarh-1nos</t>
  </si>
  <si>
    <t>A&amp;G Exp</t>
  </si>
  <si>
    <t>RGP &amp; SNG</t>
  </si>
  <si>
    <t>%</t>
  </si>
  <si>
    <t>Year 18-19</t>
  </si>
  <si>
    <t># 2% of total A&amp;G expenditure has been allocated to EHT Consumers &amp; balacne allocated to</t>
  </si>
  <si>
    <t>ADDITIONAL EXPENSES FOR 2018-19</t>
  </si>
  <si>
    <t xml:space="preserve">  HT &amp; LT consumers on the basis of MU sold.</t>
  </si>
  <si>
    <t>Capital cost</t>
  </si>
  <si>
    <t>Rev. Cost</t>
  </si>
  <si>
    <t>Automated Meter Reading System</t>
  </si>
  <si>
    <t xml:space="preserve">(6042 nos of AMR already installed and another 42741 nos </t>
  </si>
  <si>
    <t>to be installed by March-2019)</t>
  </si>
  <si>
    <t>AMR cost &amp; Installation cost</t>
  </si>
  <si>
    <t>Manpower &amp; Communication cost per month (Rs.9.25 lacs)</t>
  </si>
  <si>
    <t>Replacement &amp; Shifting of meters</t>
  </si>
  <si>
    <t>Meter shifting 75000 nos @ Rs.300 p/mtr</t>
  </si>
  <si>
    <t>Meter Replacement 50% of 390975 nos @ Rs.225 p/mtr</t>
  </si>
  <si>
    <t>Cable Cost @ Rs.55 per consumer shifted inculded</t>
  </si>
  <si>
    <t>Intrastate ABT Cost</t>
  </si>
  <si>
    <t>Cost of VCB, Metering, SCADA/DTMs,Control Room cost</t>
  </si>
  <si>
    <t xml:space="preserve"> and DSM activity -Operating Cost</t>
  </si>
  <si>
    <t>Cost of special police Station-additional</t>
  </si>
  <si>
    <t>Energy Audit Exp</t>
  </si>
  <si>
    <t>Transformer Audit -Tele service, IT Vendor, server charge for eng audit</t>
  </si>
  <si>
    <t>(appx 130000 cons @ Rs.320 p/cons per each call center)</t>
  </si>
  <si>
    <t>IT Automation</t>
  </si>
  <si>
    <t>Prepaid metering (507 nos single phase and 821 nos 3 phase)</t>
  </si>
  <si>
    <t>Leasing prepaid</t>
  </si>
  <si>
    <t>Vending charge prepaid metering</t>
  </si>
  <si>
    <t>Actual till Nov-17</t>
  </si>
  <si>
    <t>WESCO Asset at a glance</t>
  </si>
  <si>
    <t xml:space="preserve"> </t>
  </si>
  <si>
    <t xml:space="preserve">  Amount in Rupees</t>
  </si>
  <si>
    <t>WESCO Asset at a glance as on 31.03.2017</t>
  </si>
  <si>
    <t>Sl.No</t>
  </si>
  <si>
    <t>Items</t>
  </si>
  <si>
    <t xml:space="preserve"> Unit</t>
  </si>
  <si>
    <t>Qty as on      1-04-2016</t>
  </si>
  <si>
    <t>Addtion  1-04-10 to 30-9-10</t>
  </si>
  <si>
    <t>Addtion      1-04-16 to 31-3-17</t>
  </si>
  <si>
    <t>Qty as on 31-3-2017</t>
  </si>
  <si>
    <t>Dep Rate (%)</t>
  </si>
  <si>
    <t>Gross Block as on 1-04-2016</t>
  </si>
  <si>
    <t>Addition During 1-04-10 to 30-9-10</t>
  </si>
  <si>
    <t>Addition During 1-04-16 to 31-3-17</t>
  </si>
  <si>
    <t>Sale/ Adjustment 1-04-16 to 31-3-17</t>
  </si>
  <si>
    <t>Gross Block as on 31-3-2017</t>
  </si>
  <si>
    <t>Accumulated Dep. as on           1-04-2016</t>
  </si>
  <si>
    <t>Depreciation  1-04-16 to 31-3-17</t>
  </si>
  <si>
    <t>Dep as on          31-3-2017</t>
  </si>
  <si>
    <t>Net Block as on 31-3-2017</t>
  </si>
  <si>
    <t>Net Block as on 31-03-2016</t>
  </si>
  <si>
    <t>Depreciation on GB for 01-04-16 to 31-03-17</t>
  </si>
  <si>
    <t>Depreciation on additions(with all adjustment) from 01.04.16 to 31.03.17</t>
  </si>
  <si>
    <t>Total depreciation from 01.04.16 to 31.03.17</t>
  </si>
  <si>
    <t>Depreciation on additions from 01.04.16 to 31.03.17</t>
  </si>
  <si>
    <t>100% depreciable asset value in OB</t>
  </si>
  <si>
    <t>Adj for Depreciation on 95% depreciated asset</t>
  </si>
  <si>
    <t>100% depreciable asset in ADDITION</t>
  </si>
  <si>
    <t>Differential Dep to be added due to days wise calculation of PY assets</t>
  </si>
  <si>
    <t>NETWORK ASSETS</t>
  </si>
  <si>
    <t>33 kv lines</t>
  </si>
  <si>
    <t>Km</t>
  </si>
  <si>
    <t>33/11 kv S/S</t>
  </si>
  <si>
    <t>Nos.</t>
  </si>
  <si>
    <t>MVA</t>
  </si>
  <si>
    <t>33/0.4KV S/S</t>
  </si>
  <si>
    <t>KVA</t>
  </si>
  <si>
    <t>11 kv lines</t>
  </si>
  <si>
    <t>11/0.4 &amp; 11/.23 KV S/S</t>
  </si>
  <si>
    <t>LT lines</t>
  </si>
  <si>
    <t>Service connections</t>
  </si>
  <si>
    <t>Meters/Consumer Meters</t>
  </si>
  <si>
    <t>Feeder Meters</t>
  </si>
  <si>
    <t>Dist. Transformer Meters</t>
  </si>
  <si>
    <t>Cubicles</t>
  </si>
  <si>
    <t>Land</t>
  </si>
  <si>
    <t>Acres</t>
  </si>
  <si>
    <t>Buildings</t>
  </si>
  <si>
    <t>Vehicles</t>
  </si>
  <si>
    <t>Furniture &amp; Fixtures</t>
  </si>
  <si>
    <t>Office Equipments</t>
  </si>
  <si>
    <t>Office Equipments-      Other Off Eqp</t>
  </si>
  <si>
    <t>Office Equipments-  Computer</t>
  </si>
  <si>
    <t>Grand Total</t>
  </si>
  <si>
    <t>BARGARH Asset at a Glance</t>
  </si>
  <si>
    <t>33kv lines</t>
  </si>
  <si>
    <t>33/11kv S/S</t>
  </si>
  <si>
    <t>BOLANGIR Asset at a glance</t>
  </si>
  <si>
    <t>Qty as on 31-3-2016</t>
  </si>
  <si>
    <t>DEOGARH Asset at a glance</t>
  </si>
  <si>
    <t>JHARSUGUDA  Asset at a glance</t>
  </si>
  <si>
    <t>KEED Asset at a glance</t>
  </si>
  <si>
    <t>KWED Asset at a glance</t>
  </si>
  <si>
    <t>RGP Asset at a glance</t>
  </si>
  <si>
    <t>RKL Asset at a glance</t>
  </si>
  <si>
    <t>SBP Asset at a glance</t>
  </si>
  <si>
    <t>SNG Asset at a glance</t>
  </si>
  <si>
    <t>TGH Asset at a glance</t>
  </si>
  <si>
    <t>ESD-Burla Asset at a glance</t>
  </si>
  <si>
    <t>SEEC-BGR Asset at a glance</t>
  </si>
  <si>
    <t>SEEC-Burla/Sambalpur Asset at a glance</t>
  </si>
  <si>
    <t>SEEC-RKL Asset at a glance</t>
  </si>
  <si>
    <t>MD Office Asset at a glance</t>
  </si>
  <si>
    <t>BARGARH(WEST) Asset at a glance</t>
  </si>
  <si>
    <t>NUAPADA Asset at a glance</t>
  </si>
  <si>
    <t>SONEPUR Asset at a glance</t>
  </si>
  <si>
    <t>SAMBALPUR EAST Asset at a glance</t>
  </si>
  <si>
    <t>SEEC-KLND Asset at a glance</t>
  </si>
  <si>
    <t>SEEC-BGH Asset at a glance</t>
  </si>
  <si>
    <t>ROURKELA SADAR Asset at a glance</t>
  </si>
  <si>
    <t>BRAJRAJNAGAR Asset at a glance</t>
  </si>
  <si>
    <t>CONSUMPTION PATTERN OF HT AND EHT CONSUMERS HAVING CONTRACT DEMAND GREATER THAN 1 MVA</t>
  </si>
  <si>
    <t>SL NO</t>
  </si>
  <si>
    <t>DIVISION</t>
  </si>
  <si>
    <t>Acc No</t>
  </si>
  <si>
    <t>NAME</t>
  </si>
  <si>
    <t>Category</t>
  </si>
  <si>
    <t>SUPP VOLT</t>
  </si>
  <si>
    <t xml:space="preserve">Existing CD IN KVA </t>
  </si>
  <si>
    <t>Addition/ Reduction during Ensuing Year</t>
  </si>
  <si>
    <t>Total CD during Ensuing Year</t>
  </si>
  <si>
    <t>A</t>
  </si>
  <si>
    <t>Existing Industries</t>
  </si>
  <si>
    <t>4110</t>
  </si>
  <si>
    <t>411058</t>
  </si>
  <si>
    <t xml:space="preserve">M/S HINDALCO INDUSTRIES LIMITED.   </t>
  </si>
  <si>
    <t xml:space="preserve">POI                 </t>
  </si>
  <si>
    <t>4110115</t>
  </si>
  <si>
    <t xml:space="preserve">M/S HINDALCO INDUSTRIES LTD.       </t>
  </si>
  <si>
    <t>4130</t>
  </si>
  <si>
    <t>41307</t>
  </si>
  <si>
    <t xml:space="preserve">DIV RLY MANAGER(TRD)               </t>
  </si>
  <si>
    <t xml:space="preserve">TRACTION            </t>
  </si>
  <si>
    <t>413015</t>
  </si>
  <si>
    <t xml:space="preserve">ULTRA TECH CEMENT LTD.             </t>
  </si>
  <si>
    <t xml:space="preserve">LARGE               </t>
  </si>
  <si>
    <t>413030</t>
  </si>
  <si>
    <t>413052</t>
  </si>
  <si>
    <t xml:space="preserve">M/S.CONCAST STEEL &amp; POWER LTD.     </t>
  </si>
  <si>
    <t xml:space="preserve">CPP                 </t>
  </si>
  <si>
    <t>413062</t>
  </si>
  <si>
    <t xml:space="preserve">BHUSHAN POWER &amp; STEEL LTD.         </t>
  </si>
  <si>
    <t>413066</t>
  </si>
  <si>
    <t xml:space="preserve">ACTION ISPAT &amp; POWER (P)LTD.       </t>
  </si>
  <si>
    <t>413067</t>
  </si>
  <si>
    <t xml:space="preserve">M/S.MSP METALICKS LTD.             </t>
  </si>
  <si>
    <t xml:space="preserve">MSP                 </t>
  </si>
  <si>
    <t>413082</t>
  </si>
  <si>
    <t xml:space="preserve">VEDANTA ALUMINIUM LIMITED          </t>
  </si>
  <si>
    <t>4130119</t>
  </si>
  <si>
    <t xml:space="preserve">M/S SMC POWER GENERATION LTD.      </t>
  </si>
  <si>
    <t>4130126</t>
  </si>
  <si>
    <t xml:space="preserve">M/S SESA STERLITE LTD.(SEZ UNIT)   </t>
  </si>
  <si>
    <t>4160</t>
  </si>
  <si>
    <t>416045</t>
  </si>
  <si>
    <t xml:space="preserve">M/S SHYAM METALICS &amp; ENERGY LTD    </t>
  </si>
  <si>
    <t>416046</t>
  </si>
  <si>
    <t xml:space="preserve">M/S VIRAJ STEEL &amp; ENERGY LTD.      </t>
  </si>
  <si>
    <t>416070</t>
  </si>
  <si>
    <t>M/S ARYAN ISPAT AND POWER PVT. LTD.</t>
  </si>
  <si>
    <t>416076</t>
  </si>
  <si>
    <t xml:space="preserve">M/S. ADITYA ALLUMINIUM LIMITED     </t>
  </si>
  <si>
    <t xml:space="preserve">HEAVY               </t>
  </si>
  <si>
    <t>4170</t>
  </si>
  <si>
    <t>417035</t>
  </si>
  <si>
    <t xml:space="preserve">GENERAL MANAGER ,(M.C.L)           </t>
  </si>
  <si>
    <t>5120</t>
  </si>
  <si>
    <t>512049</t>
  </si>
  <si>
    <t xml:space="preserve">M/S.BARGARH CEMENTWORKS-ACCLTD     </t>
  </si>
  <si>
    <t>8110</t>
  </si>
  <si>
    <t>81102</t>
  </si>
  <si>
    <t xml:space="preserve">DIVISIONAL RLY MANAGER(TRD)        </t>
  </si>
  <si>
    <t>811019</t>
  </si>
  <si>
    <t xml:space="preserve">D G M I/C,POWER DISTRIBUTION       </t>
  </si>
  <si>
    <t>8120</t>
  </si>
  <si>
    <t>812016</t>
  </si>
  <si>
    <t xml:space="preserve">M/S MAHANADI COAL FIELDS LTD       </t>
  </si>
  <si>
    <t>8130</t>
  </si>
  <si>
    <t>813055</t>
  </si>
  <si>
    <t xml:space="preserve">DIV.SUPERINTENDENT(TRD)SE,RLY      </t>
  </si>
  <si>
    <t>813064</t>
  </si>
  <si>
    <t xml:space="preserve">OCL INDIA LTD.                     </t>
  </si>
  <si>
    <t>8130119</t>
  </si>
  <si>
    <t xml:space="preserve">M/S SHREE GANESH METALIKS LTD.     </t>
  </si>
  <si>
    <t>8130139</t>
  </si>
  <si>
    <t xml:space="preserve">DRM(TRD),SE RLY                    </t>
  </si>
  <si>
    <t>8130149</t>
  </si>
  <si>
    <t xml:space="preserve">M/S.ADHUNIK METALIKS LIMITED       </t>
  </si>
  <si>
    <t>8140</t>
  </si>
  <si>
    <t>814043</t>
  </si>
  <si>
    <t xml:space="preserve">DIV MANAGER TRD,SE RLY,CKP.        </t>
  </si>
  <si>
    <t>9030</t>
  </si>
  <si>
    <t>903033</t>
  </si>
  <si>
    <t xml:space="preserve">M/S VEDANTA ALUMINA LTD.           </t>
  </si>
  <si>
    <t>9120</t>
  </si>
  <si>
    <t>91201</t>
  </si>
  <si>
    <t xml:space="preserve">M/S G K W POWMEX STEEL             </t>
  </si>
  <si>
    <t>91202</t>
  </si>
  <si>
    <t xml:space="preserve">M/S G M ORDNANCE FACTORY           </t>
  </si>
  <si>
    <t>New Industries</t>
  </si>
  <si>
    <t>EHT Total</t>
  </si>
  <si>
    <t>41103</t>
  </si>
  <si>
    <t xml:space="preserve">INDIAN ALUMUNIUM COMPANY LTD.      </t>
  </si>
  <si>
    <t xml:space="preserve">GP                  </t>
  </si>
  <si>
    <t>41105</t>
  </si>
  <si>
    <t xml:space="preserve">INDIAN ALUMUNIUM COMPANY LTD       </t>
  </si>
  <si>
    <t>411080</t>
  </si>
  <si>
    <t xml:space="preserve">E.E.(P.H),DIVISION,SBP             </t>
  </si>
  <si>
    <t xml:space="preserve">PWW                 </t>
  </si>
  <si>
    <t>4110119</t>
  </si>
  <si>
    <t xml:space="preserve">M/S. ASHOKA BUILDCON LTD           </t>
  </si>
  <si>
    <t>41305</t>
  </si>
  <si>
    <t xml:space="preserve">DIV . ENGG(ELECTRICAL)             </t>
  </si>
  <si>
    <t>413049</t>
  </si>
  <si>
    <t>M/S.JAY JAGANNATH STEEL &amp; POWER LTD</t>
  </si>
  <si>
    <t>413059</t>
  </si>
  <si>
    <t xml:space="preserve">M/S. JAI HANUMAN UDYOG LTD.        </t>
  </si>
  <si>
    <t>413071</t>
  </si>
  <si>
    <t>M/S.THAKUR PRASAD SAO &amp; SONS PVTLTD</t>
  </si>
  <si>
    <t>413080</t>
  </si>
  <si>
    <t xml:space="preserve">M/S.SEVEN STAR LIMITED             </t>
  </si>
  <si>
    <t>4130127</t>
  </si>
  <si>
    <t xml:space="preserve">M/S.INDIAN OIL CORPORATION LIMITED </t>
  </si>
  <si>
    <t>4130131</t>
  </si>
  <si>
    <t xml:space="preserve">M/S. APAR INDUSTRIES LIMITED       </t>
  </si>
  <si>
    <t>416055</t>
  </si>
  <si>
    <t xml:space="preserve">VEDANTA ALUMINIUM LTD.             </t>
  </si>
  <si>
    <t>416099</t>
  </si>
  <si>
    <t xml:space="preserve">M/S INDIAN OIL CORPORATION LTD     </t>
  </si>
  <si>
    <t>41703</t>
  </si>
  <si>
    <t xml:space="preserve">M/S.TRL KROSAKI REFRACTOIES LTD    </t>
  </si>
  <si>
    <t>417069</t>
  </si>
  <si>
    <t xml:space="preserve">M/S.GLOBAL COAL &amp; MINING PVT LTD.  </t>
  </si>
  <si>
    <t>417077</t>
  </si>
  <si>
    <t xml:space="preserve">EARTH MINERAL COMPANY LTD.         </t>
  </si>
  <si>
    <t>4170100</t>
  </si>
  <si>
    <t xml:space="preserve">M/S.IND-BARATH ENERGY(UTKAL) LTD.  </t>
  </si>
  <si>
    <t>4170109</t>
  </si>
  <si>
    <t xml:space="preserve">M/S. BGR ENERGY SYSTEMS LTD        </t>
  </si>
  <si>
    <t>4170111</t>
  </si>
  <si>
    <t xml:space="preserve">M/S.BHARAT HEAVY ELECTRICALS LTD.  </t>
  </si>
  <si>
    <t>5120131</t>
  </si>
  <si>
    <t xml:space="preserve">M/S. SMV BEVERAGES                 </t>
  </si>
  <si>
    <t>81103</t>
  </si>
  <si>
    <t>81104</t>
  </si>
  <si>
    <t xml:space="preserve">DIVISIONAL ENGENEER (G)            </t>
  </si>
  <si>
    <t>811035</t>
  </si>
  <si>
    <t xml:space="preserve">NATIONAL INSTITUTE OF TECHNOLOGY   </t>
  </si>
  <si>
    <t xml:space="preserve">SPP                 </t>
  </si>
  <si>
    <t>8110142</t>
  </si>
  <si>
    <t>M/S LINDE INDIA LTD.,2X853TPD PLANT</t>
  </si>
  <si>
    <t>81202</t>
  </si>
  <si>
    <t xml:space="preserve">M/S ASHOKA MULTIYARN MILLS LTD     </t>
  </si>
  <si>
    <t>812010</t>
  </si>
  <si>
    <t xml:space="preserve">M/S.KAUSHAL FERRO METALS PLTD.     </t>
  </si>
  <si>
    <t>812017</t>
  </si>
  <si>
    <t xml:space="preserve">M/S. A.C.B (INDIA) LTD             </t>
  </si>
  <si>
    <t>812024</t>
  </si>
  <si>
    <t xml:space="preserve">M/S NTPC LTD.                      </t>
  </si>
  <si>
    <t>81308</t>
  </si>
  <si>
    <t xml:space="preserve">EASTERN ALLOYS (P) LTD.            </t>
  </si>
  <si>
    <t>813043</t>
  </si>
  <si>
    <t xml:space="preserve">M/S IFGL REFRACTORIES LTD.         </t>
  </si>
  <si>
    <t>813052</t>
  </si>
  <si>
    <t xml:space="preserve">M/S SURAJ PRODUCTS LTD.            </t>
  </si>
  <si>
    <t>813057</t>
  </si>
  <si>
    <t xml:space="preserve">BISRA STONE LIME CO LTD.           </t>
  </si>
  <si>
    <t xml:space="preserve">DBS                 </t>
  </si>
  <si>
    <t>813060</t>
  </si>
  <si>
    <t xml:space="preserve">SHIVA CEMENT LTD.                  </t>
  </si>
  <si>
    <t>813061</t>
  </si>
  <si>
    <t>813063</t>
  </si>
  <si>
    <t xml:space="preserve">LARSEN &amp; TOUBRO LTD                </t>
  </si>
  <si>
    <t>813076</t>
  </si>
  <si>
    <t xml:space="preserve">SHARDA RE-ROLLERS(P) LTD.          </t>
  </si>
  <si>
    <t>813078</t>
  </si>
  <si>
    <t xml:space="preserve">BAJRANG STEEL &amp;ALLOY(P) LTD        </t>
  </si>
  <si>
    <t>813080</t>
  </si>
  <si>
    <t xml:space="preserve">SHREE.GANESH ROLLING MILLS(P)LTD   </t>
  </si>
  <si>
    <t>813081</t>
  </si>
  <si>
    <t xml:space="preserve">M/S.BAJRANG STEEL &amp; ALLOYS LTD     </t>
  </si>
  <si>
    <t>813082</t>
  </si>
  <si>
    <t xml:space="preserve">SHREERAM SPONGE &amp; STEELS(P)LTD     </t>
  </si>
  <si>
    <t>813086</t>
  </si>
  <si>
    <t xml:space="preserve">M/S MAA TARINI IND.(P)LTD.         </t>
  </si>
  <si>
    <t>813089</t>
  </si>
  <si>
    <t xml:space="preserve">M/S REFULGENT ISPAT PVT.LTD.       </t>
  </si>
  <si>
    <t>813090</t>
  </si>
  <si>
    <t xml:space="preserve">M/S.SCAN STEELS LTD (UNIT-I)       </t>
  </si>
  <si>
    <t>813094</t>
  </si>
  <si>
    <t xml:space="preserve">SHREE SALASAR CASTINGS(P)LTD.      </t>
  </si>
  <si>
    <t>8130103</t>
  </si>
  <si>
    <t xml:space="preserve">M/S AMBICA IRON &amp; STEELS(P)LTD     </t>
  </si>
  <si>
    <t>8130106</t>
  </si>
  <si>
    <t xml:space="preserve">M/S. SCAN STEELS LTD(UNIT-II)      </t>
  </si>
  <si>
    <t>8130110</t>
  </si>
  <si>
    <t xml:space="preserve">M/S TOP TECH STEELS PVT.LTD.       </t>
  </si>
  <si>
    <t>8130111</t>
  </si>
  <si>
    <t xml:space="preserve">M/S MAA GIRIJA ISPAT(P)LTD.        </t>
  </si>
  <si>
    <t>8130112</t>
  </si>
  <si>
    <t xml:space="preserve">M/S SRI JAGANNATH ALLOYS P LTD     </t>
  </si>
  <si>
    <t>8130118</t>
  </si>
  <si>
    <t>M/S. THAKUR PRASAD SAO &amp; SONS(P)LTD</t>
  </si>
  <si>
    <t>8130127</t>
  </si>
  <si>
    <t xml:space="preserve">M/S.HINDUSTAN AQUA LTD             </t>
  </si>
  <si>
    <t>8130140</t>
  </si>
  <si>
    <t xml:space="preserve">M/S.RELIABLE SPONGE (P) LTD.       </t>
  </si>
  <si>
    <t>8130143</t>
  </si>
  <si>
    <t xml:space="preserve">SHRI RADHAKRISHNA ISPAT(P)LTD.     </t>
  </si>
  <si>
    <t>8130146</t>
  </si>
  <si>
    <t xml:space="preserve">M/S.SWASTIK INGOT(P)LTD.           </t>
  </si>
  <si>
    <t>8130148</t>
  </si>
  <si>
    <t xml:space="preserve">M/S TIME STEEL &amp; POWER PVT LTD.    </t>
  </si>
  <si>
    <t>8130156</t>
  </si>
  <si>
    <t xml:space="preserve">M/S.ASHOKA ISPAT UDYOG             </t>
  </si>
  <si>
    <t>8130159</t>
  </si>
  <si>
    <t xml:space="preserve">M/S.BAJRANGBALI RE-ROLLERS(P)L     </t>
  </si>
  <si>
    <t>8130165</t>
  </si>
  <si>
    <t xml:space="preserve">M/S PEPSON STEELS PVT.LTD          </t>
  </si>
  <si>
    <t>8130169</t>
  </si>
  <si>
    <t xml:space="preserve">M/S.SLM TECHNOLOGY PVT.LTD.        </t>
  </si>
  <si>
    <t>8130184</t>
  </si>
  <si>
    <t xml:space="preserve">M/S.ZION STEEL LTD.                </t>
  </si>
  <si>
    <t>8130186</t>
  </si>
  <si>
    <t xml:space="preserve">M/S. DD IRON &amp; STEEL (P) LTD       </t>
  </si>
  <si>
    <t>8130188</t>
  </si>
  <si>
    <t xml:space="preserve">SHRI RADHA RAMAN ALLOYS LTD        </t>
  </si>
  <si>
    <t>8130191</t>
  </si>
  <si>
    <t>M/S SATGURU METALS &amp; POWER (P) LTD.</t>
  </si>
  <si>
    <t>8130200</t>
  </si>
  <si>
    <t xml:space="preserve">M/S JINDAL RESOURCES (P)LTD.       </t>
  </si>
  <si>
    <t>8130207</t>
  </si>
  <si>
    <t xml:space="preserve">M/S. OPG ISPAT (P) LTD             </t>
  </si>
  <si>
    <t>8130220</t>
  </si>
  <si>
    <t xml:space="preserve">M/S. CHUN CHUN ISPAT (P) LTD       </t>
  </si>
  <si>
    <t>8130221</t>
  </si>
  <si>
    <t xml:space="preserve">M/S. VISHAL FERRO ALLOYS LTD       </t>
  </si>
  <si>
    <t>8130234</t>
  </si>
  <si>
    <t xml:space="preserve">M/S.SCAN STEEL LTD,UNIT-IV         </t>
  </si>
  <si>
    <t>8130236</t>
  </si>
  <si>
    <t xml:space="preserve">M/S.SANGHAMITRA ALLOYS P.LTD       </t>
  </si>
  <si>
    <t>8130239</t>
  </si>
  <si>
    <t>M/S.SHREE MAHAVIR FERRO ALLOYS PLTD</t>
  </si>
  <si>
    <t>8130245</t>
  </si>
  <si>
    <t xml:space="preserve">M/S.BEE PEE ROLLERS PVT LTD        </t>
  </si>
  <si>
    <t>8130268</t>
  </si>
  <si>
    <t xml:space="preserve">M/S.AURN STEEL INDUSTRIES PVT LTD. </t>
  </si>
  <si>
    <t>8130271</t>
  </si>
  <si>
    <t xml:space="preserve">M/S.SUNAYANA METAL INDUSTRIES LTD  </t>
  </si>
  <si>
    <t>81401</t>
  </si>
  <si>
    <t xml:space="preserve">Manager, Barsuan Iron Mines        </t>
  </si>
  <si>
    <t>814025</t>
  </si>
  <si>
    <t xml:space="preserve">REXON STRIPS LTD.                  </t>
  </si>
  <si>
    <t>814072</t>
  </si>
  <si>
    <t xml:space="preserve">M/S.SURENDRA MINING IND(P)LTD.     </t>
  </si>
  <si>
    <t>814088</t>
  </si>
  <si>
    <t xml:space="preserve">M/S.VISHAL METALLICS(P)LTD.        </t>
  </si>
  <si>
    <t>814099</t>
  </si>
  <si>
    <t xml:space="preserve">M/S. RUNGTA MINES LTD.             </t>
  </si>
  <si>
    <t>8140163</t>
  </si>
  <si>
    <t xml:space="preserve">M/S.JAY BALAJI JYOTI STEELS LT     </t>
  </si>
  <si>
    <t>903061</t>
  </si>
  <si>
    <t xml:space="preserve">THE EXECUTIVE ENGINEER,MLIP,TTLG   </t>
  </si>
  <si>
    <t xml:space="preserve">LIFT IRR            </t>
  </si>
  <si>
    <t>9110</t>
  </si>
  <si>
    <t>91101</t>
  </si>
  <si>
    <t xml:space="preserve">E E, PHD,(IDCOL POINT)             </t>
  </si>
  <si>
    <t>B</t>
  </si>
  <si>
    <t>HT Total</t>
  </si>
  <si>
    <t>EHT &amp; HT Total</t>
  </si>
  <si>
    <t>Previous Year Months</t>
  </si>
  <si>
    <t>ANNEXURE-V</t>
  </si>
  <si>
    <t>ANNEXURE-VI</t>
  </si>
  <si>
    <t>Market Rate (31/3/17)</t>
  </si>
  <si>
    <t>Licencee :</t>
  </si>
  <si>
    <t xml:space="preserve">REVENUE FOREGONE DUE TO TOD TARIFF FOR THE YEAR 2016-17 </t>
  </si>
  <si>
    <t>Annexure-III</t>
  </si>
  <si>
    <t>SL.  NO.</t>
  </si>
  <si>
    <t>CATEGORY</t>
  </si>
  <si>
    <t>NO.OF CONS.</t>
  </si>
  <si>
    <t>TOD Units</t>
  </si>
  <si>
    <t>TOD Amt.</t>
  </si>
  <si>
    <t>Agro Industry</t>
  </si>
  <si>
    <t>Agro Activity</t>
  </si>
  <si>
    <t>Irrigation</t>
  </si>
  <si>
    <t>Bulk Supply Domestic</t>
  </si>
  <si>
    <t>Captive Power Plant</t>
  </si>
  <si>
    <t>Specified Public Purpose</t>
  </si>
  <si>
    <t>General Purpose &gt; 110 KVA</t>
  </si>
  <si>
    <t>PWW &amp; Sewerage Pumping</t>
  </si>
  <si>
    <t>Large Industry</t>
  </si>
  <si>
    <t>Power Intensive Industry</t>
  </si>
  <si>
    <t>Mini Steel</t>
  </si>
  <si>
    <t>Railway Traction</t>
  </si>
  <si>
    <t xml:space="preserve">Heavy Industry </t>
  </si>
  <si>
    <t>Yr. Total</t>
  </si>
  <si>
    <t>REVENUE FOREGONE DUE TO TOD TARIFF FOR THE YEAR 2017-18 (Apr'17 to Nov'17)</t>
  </si>
  <si>
    <t>Public Water Works &amp; Sewerage Pumping</t>
  </si>
  <si>
    <t>TOTAL(Apr'17 to Nov'17)</t>
  </si>
  <si>
    <t>ANNEXURE-II</t>
  </si>
  <si>
    <t xml:space="preserve">RELIABILITY SURCHARGE BILLED </t>
  </si>
  <si>
    <t>2015-16</t>
  </si>
  <si>
    <t>2016-17</t>
  </si>
  <si>
    <t xml:space="preserve">AGRO                </t>
  </si>
  <si>
    <t xml:space="preserve">ALLD.AGRO           </t>
  </si>
  <si>
    <t>2017-18 (till Nov-17)</t>
  </si>
  <si>
    <t>(in Rupees)</t>
  </si>
  <si>
    <t>REVENUE FOREGONE DUE TO TOD TARIFF FOR THE YEAR 2015-16</t>
  </si>
</sst>
</file>

<file path=xl/styles.xml><?xml version="1.0" encoding="utf-8"?>
<styleSheet xmlns="http://schemas.openxmlformats.org/spreadsheetml/2006/main">
  <numFmts count="24">
    <numFmt numFmtId="164" formatCode="mmm\.yy"/>
    <numFmt numFmtId="165" formatCode="General_)"/>
    <numFmt numFmtId="166" formatCode="0.000"/>
    <numFmt numFmtId="167" formatCode="d\.m\.yy\ h:mm"/>
    <numFmt numFmtId="168" formatCode="0&quot;  &quot;"/>
    <numFmt numFmtId="169" formatCode="0.00&quot;  &quot;"/>
    <numFmt numFmtId="170" formatCode="_(* #,##0.00_);_(* \(#,##0.00\);_(* &quot;-&quot;??_);_(@_)"/>
    <numFmt numFmtId="171" formatCode="_(* #,##0_);_(* \(#,##0\);_(* &quot;-&quot;_);_(@_)"/>
    <numFmt numFmtId="172" formatCode="d\.mmm\.yy"/>
    <numFmt numFmtId="173" formatCode="#,##0.000_);[Red]\(#,##0.000\)"/>
    <numFmt numFmtId="174" formatCode="#,##0.0_);[Red]\(#,##0.0\)"/>
    <numFmt numFmtId="175" formatCode="_-* #,##0.000_-;\-* #,##0.000_-;_-* &quot;-&quot;??_-;_-@_-"/>
    <numFmt numFmtId="176" formatCode="yyyymmdd"/>
    <numFmt numFmtId="177" formatCode="mmddyyyy"/>
    <numFmt numFmtId="178" formatCode="[$-409]d\-mmm\-yy;@"/>
    <numFmt numFmtId="179" formatCode="_-* #,##0_-;\-* #,##0_-;_-* &quot;-&quot;??_-;_-@_-"/>
    <numFmt numFmtId="180" formatCode="[$-14009]d/m/yy;@"/>
    <numFmt numFmtId="181" formatCode="0.00_);\(0.00\)"/>
    <numFmt numFmtId="182" formatCode="_(* #,##0_);_(* \(#,##0\);_(* &quot;-&quot;??_);_(@_)"/>
    <numFmt numFmtId="183" formatCode="0.00;[Red]0.00"/>
    <numFmt numFmtId="184" formatCode="0;[Red]0"/>
    <numFmt numFmtId="185" formatCode="0.0000000"/>
    <numFmt numFmtId="186" formatCode="0.000;[Red]0.000"/>
    <numFmt numFmtId="187" formatCode="&quot;Rs.&quot;\ #,##0;[Red]&quot;Rs.&quot;\ \-#,##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color indexed="8"/>
      <name val="Tahoma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u/>
      <sz val="14"/>
      <name val="Times New Roman"/>
      <family val="1"/>
    </font>
    <font>
      <u/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u/>
      <sz val="14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u/>
      <sz val="14"/>
      <color indexed="10"/>
      <name val="Arial"/>
      <family val="2"/>
    </font>
    <font>
      <b/>
      <sz val="12"/>
      <color indexed="10"/>
      <name val="Arial"/>
      <family val="2"/>
    </font>
    <font>
      <b/>
      <sz val="20"/>
      <name val="Times New Roman"/>
      <family val="1"/>
    </font>
    <font>
      <sz val="10"/>
      <name val="Rupee"/>
    </font>
    <font>
      <sz val="14"/>
      <name val="Arial"/>
      <family val="2"/>
    </font>
    <font>
      <b/>
      <i/>
      <sz val="20"/>
      <name val="Sylfaen"/>
      <family val="1"/>
    </font>
    <font>
      <i/>
      <sz val="18"/>
      <name val="Sylfaen"/>
      <family val="1"/>
    </font>
    <font>
      <b/>
      <sz val="12"/>
      <color indexed="9"/>
      <name val="Arial"/>
      <family val="2"/>
    </font>
    <font>
      <b/>
      <sz val="12"/>
      <color theme="1"/>
      <name val="Arial"/>
      <family val="2"/>
    </font>
    <font>
      <sz val="10"/>
      <color indexed="10"/>
      <name val="Times New Roman"/>
      <family val="1"/>
    </font>
    <font>
      <sz val="12"/>
      <name val="Tahoma"/>
      <family val="2"/>
    </font>
    <font>
      <sz val="13"/>
      <name val="Tahoma"/>
      <family val="2"/>
    </font>
    <font>
      <b/>
      <sz val="13"/>
      <name val="Tahoma"/>
      <family val="2"/>
    </font>
    <font>
      <b/>
      <sz val="12"/>
      <name val="Tahoma"/>
      <family val="2"/>
    </font>
    <font>
      <b/>
      <sz val="18"/>
      <name val="Century Gothic"/>
      <family val="2"/>
    </font>
    <font>
      <sz val="12"/>
      <color indexed="10"/>
      <name val="Times New Roman"/>
      <family val="1"/>
    </font>
    <font>
      <b/>
      <sz val="12"/>
      <color indexed="54"/>
      <name val="Arial"/>
      <family val="2"/>
    </font>
    <font>
      <sz val="12"/>
      <color indexed="63"/>
      <name val="Arial"/>
      <family val="2"/>
    </font>
    <font>
      <b/>
      <sz val="18"/>
      <name val="Times New Roman"/>
      <family val="1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2"/>
      <name val="Bronk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9" fillId="0" borderId="0" applyNumberFormat="0" applyFill="0" applyBorder="0" applyAlignment="0" applyProtection="0"/>
    <xf numFmtId="164" fontId="10" fillId="0" borderId="0" applyFill="0" applyBorder="0" applyAlignment="0"/>
    <xf numFmtId="165" fontId="11" fillId="0" borderId="0" applyFill="0" applyBorder="0" applyAlignment="0"/>
    <xf numFmtId="166" fontId="11" fillId="0" borderId="0" applyFill="0" applyBorder="0" applyAlignment="0"/>
    <xf numFmtId="167" fontId="10" fillId="0" borderId="0" applyFill="0" applyBorder="0" applyAlignment="0"/>
    <xf numFmtId="168" fontId="10" fillId="0" borderId="0" applyFill="0" applyBorder="0" applyAlignment="0"/>
    <xf numFmtId="164" fontId="10" fillId="0" borderId="0" applyFill="0" applyBorder="0" applyAlignment="0"/>
    <xf numFmtId="169" fontId="10" fillId="0" borderId="0" applyFill="0" applyBorder="0" applyAlignment="0"/>
    <xf numFmtId="165" fontId="11" fillId="0" borderId="0" applyFill="0" applyBorder="0" applyAlignment="0"/>
    <xf numFmtId="0" fontId="12" fillId="0" borderId="3"/>
    <xf numFmtId="16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3"/>
    <xf numFmtId="165" fontId="11" fillId="0" borderId="0" applyFont="0" applyFill="0" applyBorder="0" applyAlignment="0" applyProtection="0"/>
    <xf numFmtId="15" fontId="13" fillId="0" borderId="0" applyFont="0" applyFill="0" applyBorder="0" applyAlignment="0"/>
    <xf numFmtId="14" fontId="14" fillId="0" borderId="0" applyFill="0" applyBorder="0" applyAlignment="0"/>
    <xf numFmtId="38" fontId="15" fillId="0" borderId="4">
      <alignment vertical="center"/>
    </xf>
    <xf numFmtId="164" fontId="10" fillId="0" borderId="0" applyFill="0" applyBorder="0" applyAlignment="0"/>
    <xf numFmtId="165" fontId="11" fillId="0" borderId="0" applyFill="0" applyBorder="0" applyAlignment="0"/>
    <xf numFmtId="164" fontId="10" fillId="0" borderId="0" applyFill="0" applyBorder="0" applyAlignment="0"/>
    <xf numFmtId="169" fontId="10" fillId="0" borderId="0" applyFill="0" applyBorder="0" applyAlignment="0"/>
    <xf numFmtId="165" fontId="11" fillId="0" borderId="0" applyFill="0" applyBorder="0" applyAlignment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1" applyNumberFormat="0" applyBorder="0" applyAlignment="0" applyProtection="0"/>
    <xf numFmtId="164" fontId="10" fillId="0" borderId="0" applyFill="0" applyBorder="0" applyAlignment="0"/>
    <xf numFmtId="165" fontId="11" fillId="0" borderId="0" applyFill="0" applyBorder="0" applyAlignment="0"/>
    <xf numFmtId="164" fontId="10" fillId="0" borderId="0" applyFill="0" applyBorder="0" applyAlignment="0"/>
    <xf numFmtId="169" fontId="10" fillId="0" borderId="0" applyFill="0" applyBorder="0" applyAlignment="0"/>
    <xf numFmtId="165" fontId="11" fillId="0" borderId="0" applyFill="0" applyBorder="0" applyAlignment="0"/>
    <xf numFmtId="37" fontId="18" fillId="0" borderId="0"/>
    <xf numFmtId="172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" fillId="0" borderId="0"/>
    <xf numFmtId="0" fontId="20" fillId="4" borderId="0"/>
    <xf numFmtId="0" fontId="7" fillId="0" borderId="0"/>
    <xf numFmtId="168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174" fontId="7" fillId="0" borderId="0" applyFill="0" applyBorder="0" applyAlignment="0"/>
    <xf numFmtId="165" fontId="11" fillId="0" borderId="0" applyFill="0" applyBorder="0" applyAlignment="0"/>
    <xf numFmtId="174" fontId="7" fillId="0" borderId="0" applyFill="0" applyBorder="0" applyAlignment="0"/>
    <xf numFmtId="175" fontId="7" fillId="0" borderId="0" applyFill="0" applyBorder="0" applyAlignment="0"/>
    <xf numFmtId="165" fontId="11" fillId="0" borderId="0" applyFill="0" applyBorder="0" applyAlignment="0"/>
    <xf numFmtId="49" fontId="14" fillId="0" borderId="0" applyFill="0" applyBorder="0" applyAlignment="0"/>
    <xf numFmtId="176" fontId="7" fillId="0" borderId="0" applyFill="0" applyBorder="0" applyAlignment="0"/>
    <xf numFmtId="177" fontId="7" fillId="0" borderId="0" applyFill="0" applyBorder="0" applyAlignment="0"/>
    <xf numFmtId="164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1" fillId="0" borderId="0"/>
    <xf numFmtId="187" fontId="7" fillId="0" borderId="0" applyFont="0" applyFill="0" applyBorder="0" applyAlignment="0" applyProtection="0"/>
    <xf numFmtId="0" fontId="1" fillId="0" borderId="0"/>
  </cellStyleXfs>
  <cellXfs count="564">
    <xf numFmtId="0" fontId="0" fillId="0" borderId="0" xfId="0"/>
    <xf numFmtId="0" fontId="4" fillId="0" borderId="0" xfId="0" applyNumberFormat="1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2" fontId="0" fillId="0" borderId="0" xfId="0" applyNumberFormat="1"/>
    <xf numFmtId="2" fontId="7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7" fillId="0" borderId="2" xfId="0" applyFont="1" applyFill="1" applyBorder="1"/>
    <xf numFmtId="0" fontId="2" fillId="0" borderId="0" xfId="47"/>
    <xf numFmtId="2" fontId="2" fillId="0" borderId="0" xfId="47" applyNumberFormat="1"/>
    <xf numFmtId="0" fontId="22" fillId="0" borderId="0" xfId="47" applyFont="1"/>
    <xf numFmtId="0" fontId="24" fillId="0" borderId="0" xfId="47" applyFont="1"/>
    <xf numFmtId="0" fontId="5" fillId="0" borderId="0" xfId="47" applyFont="1"/>
    <xf numFmtId="2" fontId="5" fillId="0" borderId="0" xfId="47" applyNumberFormat="1" applyFont="1"/>
    <xf numFmtId="0" fontId="26" fillId="0" borderId="0" xfId="47" applyFont="1"/>
    <xf numFmtId="0" fontId="22" fillId="0" borderId="1" xfId="47" applyFont="1" applyBorder="1" applyAlignment="1">
      <alignment horizontal="center" wrapText="1"/>
    </xf>
    <xf numFmtId="0" fontId="27" fillId="0" borderId="1" xfId="47" applyFont="1" applyBorder="1" applyAlignment="1">
      <alignment horizontal="center" wrapText="1"/>
    </xf>
    <xf numFmtId="0" fontId="2" fillId="0" borderId="1" xfId="47" applyBorder="1"/>
    <xf numFmtId="15" fontId="2" fillId="0" borderId="1" xfId="47" applyNumberFormat="1" applyBorder="1"/>
    <xf numFmtId="14" fontId="2" fillId="0" borderId="1" xfId="47" applyNumberFormat="1" applyBorder="1"/>
    <xf numFmtId="178" fontId="2" fillId="0" borderId="1" xfId="47" applyNumberFormat="1" applyBorder="1"/>
    <xf numFmtId="170" fontId="0" fillId="0" borderId="1" xfId="68" applyNumberFormat="1" applyFont="1" applyFill="1" applyBorder="1"/>
    <xf numFmtId="10" fontId="2" fillId="0" borderId="1" xfId="47" applyNumberFormat="1" applyBorder="1"/>
    <xf numFmtId="0" fontId="2" fillId="0" borderId="1" xfId="47" applyFill="1" applyBorder="1"/>
    <xf numFmtId="0" fontId="7" fillId="0" borderId="1" xfId="47" applyFont="1" applyBorder="1"/>
    <xf numFmtId="0" fontId="28" fillId="0" borderId="0" xfId="47" applyFont="1" applyBorder="1"/>
    <xf numFmtId="0" fontId="28" fillId="0" borderId="0" xfId="47" applyFont="1" applyBorder="1" applyAlignment="1">
      <alignment horizontal="center"/>
    </xf>
    <xf numFmtId="0" fontId="29" fillId="0" borderId="0" xfId="47" applyFont="1" applyBorder="1" applyAlignment="1">
      <alignment horizontal="center"/>
    </xf>
    <xf numFmtId="0" fontId="30" fillId="0" borderId="0" xfId="47" applyFont="1" applyBorder="1"/>
    <xf numFmtId="0" fontId="29" fillId="0" borderId="9" xfId="47" applyFont="1" applyBorder="1" applyAlignment="1">
      <alignment horizontal="center" vertical="center"/>
    </xf>
    <xf numFmtId="0" fontId="29" fillId="0" borderId="1" xfId="47" applyFont="1" applyBorder="1" applyAlignment="1">
      <alignment horizontal="center" vertical="center" wrapText="1"/>
    </xf>
    <xf numFmtId="0" fontId="31" fillId="0" borderId="1" xfId="47" applyFont="1" applyBorder="1" applyAlignment="1">
      <alignment horizontal="center" vertical="center" wrapText="1"/>
    </xf>
    <xf numFmtId="0" fontId="29" fillId="0" borderId="11" xfId="47" applyFont="1" applyBorder="1" applyAlignment="1">
      <alignment horizontal="center" vertical="center"/>
    </xf>
    <xf numFmtId="0" fontId="28" fillId="0" borderId="10" xfId="47" applyFont="1" applyBorder="1" applyAlignment="1">
      <alignment horizontal="center"/>
    </xf>
    <xf numFmtId="0" fontId="28" fillId="0" borderId="1" xfId="47" applyFont="1" applyBorder="1"/>
    <xf numFmtId="15" fontId="28" fillId="0" borderId="1" xfId="47" applyNumberFormat="1" applyFont="1" applyBorder="1"/>
    <xf numFmtId="15" fontId="28" fillId="0" borderId="1" xfId="47" applyNumberFormat="1" applyFont="1" applyBorder="1" applyAlignment="1">
      <alignment horizontal="right"/>
    </xf>
    <xf numFmtId="2" fontId="28" fillId="0" borderId="1" xfId="47" applyNumberFormat="1" applyFont="1" applyBorder="1"/>
    <xf numFmtId="170" fontId="28" fillId="0" borderId="1" xfId="68" applyNumberFormat="1" applyFont="1" applyBorder="1"/>
    <xf numFmtId="0" fontId="28" fillId="0" borderId="1" xfId="47" applyFont="1" applyBorder="1" applyAlignment="1">
      <alignment horizontal="center"/>
    </xf>
    <xf numFmtId="15" fontId="28" fillId="0" borderId="11" xfId="47" applyNumberFormat="1" applyFont="1" applyBorder="1"/>
    <xf numFmtId="170" fontId="0" fillId="0" borderId="1" xfId="68" applyNumberFormat="1" applyFont="1" applyBorder="1"/>
    <xf numFmtId="0" fontId="2" fillId="0" borderId="1" xfId="47" applyBorder="1" applyAlignment="1">
      <alignment horizontal="center"/>
    </xf>
    <xf numFmtId="15" fontId="2" fillId="0" borderId="11" xfId="47" applyNumberFormat="1" applyBorder="1"/>
    <xf numFmtId="0" fontId="2" fillId="0" borderId="1" xfId="47" applyFill="1" applyBorder="1" applyAlignment="1">
      <alignment horizontal="center"/>
    </xf>
    <xf numFmtId="2" fontId="2" fillId="0" borderId="1" xfId="47" applyNumberFormat="1" applyBorder="1"/>
    <xf numFmtId="9" fontId="2" fillId="0" borderId="1" xfId="47" applyNumberFormat="1" applyBorder="1" applyAlignment="1">
      <alignment horizontal="center"/>
    </xf>
    <xf numFmtId="10" fontId="2" fillId="0" borderId="1" xfId="47" applyNumberFormat="1" applyBorder="1" applyAlignment="1">
      <alignment horizontal="center"/>
    </xf>
    <xf numFmtId="15" fontId="2" fillId="0" borderId="1" xfId="47" applyNumberFormat="1" applyBorder="1" applyAlignment="1">
      <alignment horizontal="right"/>
    </xf>
    <xf numFmtId="0" fontId="7" fillId="0" borderId="1" xfId="47" applyFont="1" applyFill="1" applyBorder="1"/>
    <xf numFmtId="0" fontId="32" fillId="0" borderId="1" xfId="47" applyFont="1" applyBorder="1" applyAlignment="1">
      <alignment horizontal="center"/>
    </xf>
    <xf numFmtId="15" fontId="29" fillId="0" borderId="1" xfId="47" applyNumberFormat="1" applyFont="1" applyBorder="1" applyAlignment="1">
      <alignment horizontal="center"/>
    </xf>
    <xf numFmtId="0" fontId="34" fillId="5" borderId="0" xfId="47" applyFont="1" applyFill="1" applyBorder="1" applyAlignment="1">
      <alignment horizontal="left"/>
    </xf>
    <xf numFmtId="0" fontId="35" fillId="5" borderId="0" xfId="47" applyFont="1" applyFill="1" applyBorder="1"/>
    <xf numFmtId="0" fontId="36" fillId="5" borderId="1" xfId="47" applyFont="1" applyFill="1" applyBorder="1" applyAlignment="1">
      <alignment horizontal="center" vertical="center" wrapText="1"/>
    </xf>
    <xf numFmtId="0" fontId="35" fillId="5" borderId="10" xfId="47" applyFont="1" applyFill="1" applyBorder="1" applyAlignment="1">
      <alignment horizontal="center"/>
    </xf>
    <xf numFmtId="15" fontId="28" fillId="5" borderId="1" xfId="47" applyNumberFormat="1" applyFont="1" applyFill="1" applyBorder="1" applyAlignment="1">
      <alignment horizontal="right"/>
    </xf>
    <xf numFmtId="2" fontId="35" fillId="5" borderId="1" xfId="47" applyNumberFormat="1" applyFont="1" applyFill="1" applyBorder="1" applyAlignment="1"/>
    <xf numFmtId="0" fontId="35" fillId="5" borderId="1" xfId="47" applyFont="1" applyFill="1" applyBorder="1" applyAlignment="1">
      <alignment horizontal="center"/>
    </xf>
    <xf numFmtId="15" fontId="35" fillId="5" borderId="11" xfId="47" applyNumberFormat="1" applyFont="1" applyFill="1" applyBorder="1"/>
    <xf numFmtId="0" fontId="35" fillId="5" borderId="1" xfId="47" applyFont="1" applyFill="1" applyBorder="1" applyAlignment="1"/>
    <xf numFmtId="15" fontId="35" fillId="5" borderId="11" xfId="47" applyNumberFormat="1" applyFont="1" applyFill="1" applyBorder="1" applyAlignment="1">
      <alignment horizontal="right"/>
    </xf>
    <xf numFmtId="0" fontId="35" fillId="0" borderId="10" xfId="47" applyFont="1" applyFill="1" applyBorder="1" applyAlignment="1">
      <alignment horizontal="center"/>
    </xf>
    <xf numFmtId="0" fontId="35" fillId="0" borderId="1" xfId="47" applyFont="1" applyFill="1" applyBorder="1" applyAlignment="1"/>
    <xf numFmtId="0" fontId="35" fillId="0" borderId="1" xfId="47" applyFont="1" applyFill="1" applyBorder="1" applyAlignment="1">
      <alignment horizontal="center"/>
    </xf>
    <xf numFmtId="15" fontId="35" fillId="0" borderId="11" xfId="47" applyNumberFormat="1" applyFont="1" applyFill="1" applyBorder="1"/>
    <xf numFmtId="0" fontId="35" fillId="0" borderId="1" xfId="47" applyFont="1" applyBorder="1" applyAlignment="1">
      <alignment horizontal="center"/>
    </xf>
    <xf numFmtId="170" fontId="35" fillId="5" borderId="1" xfId="68" applyNumberFormat="1" applyFont="1" applyFill="1" applyBorder="1" applyAlignment="1"/>
    <xf numFmtId="0" fontId="7" fillId="0" borderId="1" xfId="47" applyFont="1" applyBorder="1" applyAlignment="1">
      <alignment horizontal="center"/>
    </xf>
    <xf numFmtId="170" fontId="28" fillId="5" borderId="1" xfId="68" applyNumberFormat="1" applyFont="1" applyFill="1" applyBorder="1" applyAlignment="1">
      <alignment horizontal="right"/>
    </xf>
    <xf numFmtId="0" fontId="7" fillId="0" borderId="17" xfId="47" applyFont="1" applyBorder="1"/>
    <xf numFmtId="0" fontId="36" fillId="0" borderId="10" xfId="47" applyFont="1" applyBorder="1" applyAlignment="1">
      <alignment horizontal="center"/>
    </xf>
    <xf numFmtId="0" fontId="36" fillId="0" borderId="1" xfId="47" applyFont="1" applyBorder="1"/>
    <xf numFmtId="15" fontId="36" fillId="0" borderId="1" xfId="47" applyNumberFormat="1" applyFont="1" applyBorder="1" applyAlignment="1">
      <alignment horizontal="center"/>
    </xf>
    <xf numFmtId="2" fontId="36" fillId="0" borderId="1" xfId="47" applyNumberFormat="1" applyFont="1" applyBorder="1" applyAlignment="1">
      <alignment horizontal="right"/>
    </xf>
    <xf numFmtId="0" fontId="36" fillId="0" borderId="1" xfId="47" applyFont="1" applyBorder="1" applyAlignment="1">
      <alignment horizontal="center"/>
    </xf>
    <xf numFmtId="15" fontId="36" fillId="0" borderId="11" xfId="47" applyNumberFormat="1" applyFont="1" applyBorder="1"/>
    <xf numFmtId="0" fontId="36" fillId="0" borderId="13" xfId="47" applyFont="1" applyBorder="1" applyAlignment="1">
      <alignment horizontal="center"/>
    </xf>
    <xf numFmtId="0" fontId="36" fillId="0" borderId="14" xfId="47" applyFont="1" applyFill="1" applyBorder="1"/>
    <xf numFmtId="0" fontId="36" fillId="0" borderId="14" xfId="47" applyFont="1" applyBorder="1" applyAlignment="1">
      <alignment horizontal="center"/>
    </xf>
    <xf numFmtId="0" fontId="36" fillId="0" borderId="14" xfId="47" applyFont="1" applyBorder="1" applyAlignment="1">
      <alignment horizontal="right"/>
    </xf>
    <xf numFmtId="0" fontId="36" fillId="0" borderId="15" xfId="47" applyFont="1" applyBorder="1"/>
    <xf numFmtId="0" fontId="22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0" borderId="1" xfId="0" applyBorder="1"/>
    <xf numFmtId="0" fontId="28" fillId="0" borderId="0" xfId="0" applyFont="1" applyBorder="1"/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/>
    </xf>
    <xf numFmtId="0" fontId="28" fillId="0" borderId="1" xfId="0" applyFont="1" applyBorder="1"/>
    <xf numFmtId="15" fontId="28" fillId="0" borderId="1" xfId="0" applyNumberFormat="1" applyFont="1" applyBorder="1"/>
    <xf numFmtId="15" fontId="28" fillId="0" borderId="1" xfId="0" applyNumberFormat="1" applyFont="1" applyBorder="1" applyAlignment="1">
      <alignment horizontal="right"/>
    </xf>
    <xf numFmtId="2" fontId="28" fillId="0" borderId="1" xfId="0" applyNumberFormat="1" applyFont="1" applyBorder="1"/>
    <xf numFmtId="170" fontId="28" fillId="0" borderId="1" xfId="69" applyNumberFormat="1" applyFont="1" applyBorder="1"/>
    <xf numFmtId="170" fontId="0" fillId="0" borderId="1" xfId="69" applyNumberFormat="1" applyFont="1" applyBorder="1"/>
    <xf numFmtId="170" fontId="0" fillId="0" borderId="1" xfId="69" applyNumberFormat="1" applyFont="1" applyFill="1" applyBorder="1"/>
    <xf numFmtId="0" fontId="0" fillId="0" borderId="1" xfId="0" applyFill="1" applyBorder="1"/>
    <xf numFmtId="15" fontId="0" fillId="0" borderId="1" xfId="0" applyNumberFormat="1" applyBorder="1" applyAlignment="1">
      <alignment horizontal="right"/>
    </xf>
    <xf numFmtId="0" fontId="7" fillId="0" borderId="1" xfId="0" applyFont="1" applyFill="1" applyBorder="1"/>
    <xf numFmtId="14" fontId="0" fillId="0" borderId="1" xfId="0" applyNumberFormat="1" applyBorder="1"/>
    <xf numFmtId="15" fontId="0" fillId="0" borderId="1" xfId="0" applyNumberFormat="1" applyBorder="1"/>
    <xf numFmtId="15" fontId="29" fillId="0" borderId="1" xfId="0" applyNumberFormat="1" applyFont="1" applyBorder="1" applyAlignment="1">
      <alignment horizontal="center"/>
    </xf>
    <xf numFmtId="0" fontId="28" fillId="0" borderId="13" xfId="0" applyFont="1" applyBorder="1"/>
    <xf numFmtId="0" fontId="29" fillId="0" borderId="14" xfId="0" applyFont="1" applyBorder="1"/>
    <xf numFmtId="0" fontId="28" fillId="0" borderId="14" xfId="0" applyFont="1" applyBorder="1"/>
    <xf numFmtId="0" fontId="28" fillId="0" borderId="15" xfId="0" applyFont="1" applyBorder="1"/>
    <xf numFmtId="0" fontId="34" fillId="5" borderId="0" xfId="0" applyFont="1" applyFill="1" applyBorder="1" applyAlignment="1">
      <alignment horizontal="left"/>
    </xf>
    <xf numFmtId="0" fontId="35" fillId="5" borderId="0" xfId="0" applyFont="1" applyFill="1" applyBorder="1"/>
    <xf numFmtId="0" fontId="35" fillId="5" borderId="0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 vertical="center" wrapText="1"/>
    </xf>
    <xf numFmtId="0" fontId="35" fillId="5" borderId="10" xfId="0" applyFont="1" applyFill="1" applyBorder="1" applyAlignment="1">
      <alignment horizontal="center"/>
    </xf>
    <xf numFmtId="15" fontId="28" fillId="5" borderId="1" xfId="0" applyNumberFormat="1" applyFont="1" applyFill="1" applyBorder="1" applyAlignment="1">
      <alignment horizontal="right"/>
    </xf>
    <xf numFmtId="2" fontId="35" fillId="5" borderId="1" xfId="0" applyNumberFormat="1" applyFont="1" applyFill="1" applyBorder="1" applyAlignment="1"/>
    <xf numFmtId="0" fontId="35" fillId="5" borderId="1" xfId="0" applyFont="1" applyFill="1" applyBorder="1" applyAlignment="1">
      <alignment horizontal="center"/>
    </xf>
    <xf numFmtId="15" fontId="35" fillId="5" borderId="11" xfId="0" applyNumberFormat="1" applyFont="1" applyFill="1" applyBorder="1"/>
    <xf numFmtId="0" fontId="35" fillId="5" borderId="1" xfId="0" applyFont="1" applyFill="1" applyBorder="1" applyAlignment="1"/>
    <xf numFmtId="15" fontId="35" fillId="5" borderId="11" xfId="0" applyNumberFormat="1" applyFont="1" applyFill="1" applyBorder="1" applyAlignment="1">
      <alignment horizontal="right"/>
    </xf>
    <xf numFmtId="0" fontId="35" fillId="0" borderId="10" xfId="0" applyFont="1" applyFill="1" applyBorder="1" applyAlignment="1">
      <alignment horizontal="center"/>
    </xf>
    <xf numFmtId="0" fontId="35" fillId="0" borderId="1" xfId="0" applyFont="1" applyFill="1" applyBorder="1" applyAlignment="1"/>
    <xf numFmtId="0" fontId="35" fillId="0" borderId="1" xfId="0" applyFont="1" applyFill="1" applyBorder="1" applyAlignment="1">
      <alignment horizontal="center"/>
    </xf>
    <xf numFmtId="15" fontId="35" fillId="0" borderId="11" xfId="0" applyNumberFormat="1" applyFont="1" applyFill="1" applyBorder="1"/>
    <xf numFmtId="0" fontId="35" fillId="0" borderId="1" xfId="0" applyFont="1" applyBorder="1" applyAlignment="1">
      <alignment horizontal="center"/>
    </xf>
    <xf numFmtId="170" fontId="35" fillId="5" borderId="1" xfId="69" applyNumberFormat="1" applyFont="1" applyFill="1" applyBorder="1" applyAlignment="1"/>
    <xf numFmtId="0" fontId="7" fillId="0" borderId="1" xfId="0" applyFont="1" applyBorder="1" applyAlignment="1">
      <alignment horizontal="center"/>
    </xf>
    <xf numFmtId="170" fontId="28" fillId="5" borderId="1" xfId="69" applyNumberFormat="1" applyFont="1" applyFill="1" applyBorder="1" applyAlignment="1">
      <alignment horizontal="right"/>
    </xf>
    <xf numFmtId="0" fontId="7" fillId="0" borderId="17" xfId="0" applyFont="1" applyBorder="1"/>
    <xf numFmtId="10" fontId="0" fillId="0" borderId="0" xfId="0" applyNumberFormat="1"/>
    <xf numFmtId="0" fontId="36" fillId="0" borderId="10" xfId="0" applyFont="1" applyBorder="1" applyAlignment="1">
      <alignment horizontal="center"/>
    </xf>
    <xf numFmtId="0" fontId="36" fillId="0" borderId="1" xfId="0" applyFont="1" applyBorder="1"/>
    <xf numFmtId="15" fontId="36" fillId="0" borderId="1" xfId="0" applyNumberFormat="1" applyFont="1" applyBorder="1" applyAlignment="1">
      <alignment horizontal="center"/>
    </xf>
    <xf numFmtId="2" fontId="36" fillId="0" borderId="1" xfId="0" applyNumberFormat="1" applyFont="1" applyBorder="1" applyAlignment="1">
      <alignment horizontal="right"/>
    </xf>
    <xf numFmtId="0" fontId="36" fillId="0" borderId="1" xfId="0" applyFont="1" applyBorder="1" applyAlignment="1">
      <alignment horizontal="center"/>
    </xf>
    <xf numFmtId="15" fontId="36" fillId="0" borderId="11" xfId="0" applyNumberFormat="1" applyFont="1" applyBorder="1"/>
    <xf numFmtId="0" fontId="36" fillId="0" borderId="13" xfId="0" applyFont="1" applyBorder="1" applyAlignment="1">
      <alignment horizontal="center"/>
    </xf>
    <xf numFmtId="0" fontId="36" fillId="0" borderId="14" xfId="0" applyFont="1" applyFill="1" applyBorder="1"/>
    <xf numFmtId="0" fontId="36" fillId="0" borderId="14" xfId="0" applyFont="1" applyBorder="1" applyAlignment="1">
      <alignment horizontal="center"/>
    </xf>
    <xf numFmtId="0" fontId="36" fillId="0" borderId="14" xfId="0" applyFont="1" applyBorder="1" applyAlignment="1">
      <alignment horizontal="right"/>
    </xf>
    <xf numFmtId="0" fontId="36" fillId="0" borderId="15" xfId="0" applyFont="1" applyBorder="1"/>
    <xf numFmtId="0" fontId="0" fillId="0" borderId="10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15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80" fontId="0" fillId="0" borderId="0" xfId="0" applyNumberFormat="1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9" fillId="0" borderId="0" xfId="0" applyFont="1" applyBorder="1" applyAlignment="1">
      <alignment horizontal="center" vertical="center"/>
    </xf>
    <xf numFmtId="15" fontId="28" fillId="0" borderId="0" xfId="0" applyNumberFormat="1" applyFont="1" applyBorder="1"/>
    <xf numFmtId="15" fontId="0" fillId="0" borderId="0" xfId="0" applyNumberFormat="1" applyBorder="1"/>
    <xf numFmtId="0" fontId="2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18" xfId="0" applyFill="1" applyBorder="1"/>
    <xf numFmtId="2" fontId="0" fillId="0" borderId="18" xfId="0" applyNumberFormat="1" applyBorder="1"/>
    <xf numFmtId="0" fontId="0" fillId="0" borderId="18" xfId="0" applyBorder="1"/>
    <xf numFmtId="0" fontId="32" fillId="0" borderId="11" xfId="0" applyFont="1" applyBorder="1" applyAlignment="1">
      <alignment horizontal="center"/>
    </xf>
    <xf numFmtId="1" fontId="29" fillId="0" borderId="1" xfId="0" applyNumberFormat="1" applyFont="1" applyBorder="1"/>
    <xf numFmtId="1" fontId="29" fillId="0" borderId="14" xfId="0" applyNumberFormat="1" applyFont="1" applyBorder="1"/>
    <xf numFmtId="1" fontId="0" fillId="0" borderId="1" xfId="0" applyNumberFormat="1" applyBorder="1"/>
    <xf numFmtId="1" fontId="5" fillId="0" borderId="1" xfId="0" applyNumberFormat="1" applyFont="1" applyBorder="1"/>
    <xf numFmtId="1" fontId="5" fillId="0" borderId="14" xfId="0" applyNumberFormat="1" applyFont="1" applyBorder="1"/>
    <xf numFmtId="1" fontId="28" fillId="0" borderId="1" xfId="0" applyNumberFormat="1" applyFont="1" applyBorder="1"/>
    <xf numFmtId="1" fontId="0" fillId="0" borderId="1" xfId="0" applyNumberFormat="1" applyFill="1" applyBorder="1"/>
    <xf numFmtId="1" fontId="7" fillId="0" borderId="1" xfId="0" applyNumberFormat="1" applyFont="1" applyFill="1" applyBorder="1"/>
    <xf numFmtId="1" fontId="35" fillId="5" borderId="1" xfId="0" applyNumberFormat="1" applyFont="1" applyFill="1" applyBorder="1"/>
    <xf numFmtId="1" fontId="35" fillId="0" borderId="1" xfId="0" applyNumberFormat="1" applyFont="1" applyFill="1" applyBorder="1"/>
    <xf numFmtId="1" fontId="35" fillId="5" borderId="16" xfId="0" applyNumberFormat="1" applyFont="1" applyFill="1" applyBorder="1"/>
    <xf numFmtId="1" fontId="0" fillId="0" borderId="1" xfId="0" applyNumberFormat="1" applyFont="1" applyFill="1" applyBorder="1"/>
    <xf numFmtId="1" fontId="7" fillId="0" borderId="0" xfId="0" applyNumberFormat="1" applyFont="1" applyFill="1" applyBorder="1"/>
    <xf numFmtId="1" fontId="0" fillId="0" borderId="0" xfId="0" applyNumberFormat="1"/>
    <xf numFmtId="1" fontId="36" fillId="0" borderId="1" xfId="0" applyNumberFormat="1" applyFont="1" applyBorder="1"/>
    <xf numFmtId="1" fontId="36" fillId="0" borderId="14" xfId="0" applyNumberFormat="1" applyFont="1" applyBorder="1"/>
    <xf numFmtId="0" fontId="39" fillId="0" borderId="0" xfId="39" applyNumberFormat="1" applyFont="1" applyFill="1"/>
    <xf numFmtId="0" fontId="7" fillId="0" borderId="0" xfId="39"/>
    <xf numFmtId="0" fontId="5" fillId="0" borderId="0" xfId="39" applyFont="1"/>
    <xf numFmtId="0" fontId="5" fillId="0" borderId="0" xfId="39" applyFont="1" applyAlignment="1">
      <alignment horizontal="centerContinuous"/>
    </xf>
    <xf numFmtId="0" fontId="40" fillId="0" borderId="17" xfId="39" applyFont="1" applyBorder="1" applyAlignment="1">
      <alignment horizontal="center" wrapText="1"/>
    </xf>
    <xf numFmtId="0" fontId="5" fillId="0" borderId="1" xfId="39" applyFont="1" applyBorder="1"/>
    <xf numFmtId="0" fontId="40" fillId="0" borderId="1" xfId="39" applyFont="1" applyBorder="1" applyAlignment="1">
      <alignment horizontal="center"/>
    </xf>
    <xf numFmtId="0" fontId="40" fillId="0" borderId="1" xfId="39" applyFont="1" applyBorder="1" applyAlignment="1">
      <alignment horizontal="center" wrapText="1"/>
    </xf>
    <xf numFmtId="49" fontId="40" fillId="0" borderId="1" xfId="39" applyNumberFormat="1" applyFont="1" applyBorder="1" applyAlignment="1">
      <alignment horizontal="center"/>
    </xf>
    <xf numFmtId="0" fontId="7" fillId="0" borderId="1" xfId="39" applyBorder="1"/>
    <xf numFmtId="0" fontId="5" fillId="0" borderId="1" xfId="39" applyFont="1" applyBorder="1" applyAlignment="1">
      <alignment horizontal="center"/>
    </xf>
    <xf numFmtId="0" fontId="5" fillId="0" borderId="17" xfId="39" applyFont="1" applyBorder="1" applyAlignment="1">
      <alignment horizontal="center"/>
    </xf>
    <xf numFmtId="2" fontId="7" fillId="0" borderId="1" xfId="39" applyNumberFormat="1" applyBorder="1"/>
    <xf numFmtId="2" fontId="7" fillId="0" borderId="0" xfId="39" applyNumberFormat="1" applyBorder="1"/>
    <xf numFmtId="2" fontId="7" fillId="0" borderId="1" xfId="39" applyNumberFormat="1" applyFont="1" applyBorder="1"/>
    <xf numFmtId="2" fontId="7" fillId="0" borderId="17" xfId="39" applyNumberFormat="1" applyBorder="1"/>
    <xf numFmtId="2" fontId="5" fillId="0" borderId="1" xfId="39" applyNumberFormat="1" applyFont="1" applyBorder="1"/>
    <xf numFmtId="2" fontId="5" fillId="0" borderId="17" xfId="39" applyNumberFormat="1" applyFont="1" applyBorder="1"/>
    <xf numFmtId="2" fontId="7" fillId="0" borderId="17" xfId="39" applyNumberFormat="1" applyFill="1" applyBorder="1"/>
    <xf numFmtId="2" fontId="7" fillId="0" borderId="0" xfId="39" applyNumberFormat="1"/>
    <xf numFmtId="2" fontId="7" fillId="0" borderId="1" xfId="39" applyNumberFormat="1" applyFill="1" applyBorder="1"/>
    <xf numFmtId="0" fontId="41" fillId="0" borderId="0" xfId="39" applyFont="1"/>
    <xf numFmtId="0" fontId="7" fillId="0" borderId="1" xfId="39" applyFont="1" applyBorder="1"/>
    <xf numFmtId="2" fontId="42" fillId="0" borderId="1" xfId="39" applyNumberFormat="1" applyFont="1" applyBorder="1"/>
    <xf numFmtId="2" fontId="7" fillId="0" borderId="17" xfId="39" applyNumberFormat="1" applyFont="1" applyBorder="1"/>
    <xf numFmtId="2" fontId="42" fillId="0" borderId="17" xfId="39" applyNumberFormat="1" applyFont="1" applyBorder="1"/>
    <xf numFmtId="2" fontId="43" fillId="0" borderId="1" xfId="39" applyNumberFormat="1" applyFont="1" applyBorder="1"/>
    <xf numFmtId="2" fontId="43" fillId="0" borderId="17" xfId="39" applyNumberFormat="1" applyFont="1" applyBorder="1"/>
    <xf numFmtId="0" fontId="41" fillId="0" borderId="0" xfId="39" applyFont="1" applyAlignment="1">
      <alignment horizontal="center"/>
    </xf>
    <xf numFmtId="2" fontId="5" fillId="0" borderId="0" xfId="39" applyNumberFormat="1" applyFont="1"/>
    <xf numFmtId="0" fontId="7" fillId="0" borderId="1" xfId="39" applyBorder="1" applyAlignment="1">
      <alignment vertical="center" wrapText="1"/>
    </xf>
    <xf numFmtId="2" fontId="7" fillId="0" borderId="1" xfId="39" applyNumberFormat="1" applyFont="1" applyFill="1" applyBorder="1"/>
    <xf numFmtId="2" fontId="7" fillId="0" borderId="17" xfId="39" applyNumberFormat="1" applyFont="1" applyFill="1" applyBorder="1"/>
    <xf numFmtId="0" fontId="5" fillId="0" borderId="1" xfId="39" applyFont="1" applyBorder="1" applyAlignment="1">
      <alignment horizontal="right"/>
    </xf>
    <xf numFmtId="2" fontId="7" fillId="0" borderId="0" xfId="39" applyNumberFormat="1" applyFill="1" applyBorder="1"/>
    <xf numFmtId="181" fontId="42" fillId="0" borderId="0" xfId="39" applyNumberFormat="1" applyFont="1" applyAlignment="1">
      <alignment horizontal="right"/>
    </xf>
    <xf numFmtId="2" fontId="7" fillId="0" borderId="0" xfId="39" applyNumberFormat="1" applyFont="1" applyFill="1"/>
    <xf numFmtId="2" fontId="7" fillId="0" borderId="0" xfId="39" applyNumberFormat="1" applyFill="1"/>
    <xf numFmtId="0" fontId="41" fillId="0" borderId="0" xfId="39" applyFont="1" applyAlignment="1">
      <alignment horizontal="right"/>
    </xf>
    <xf numFmtId="0" fontId="7" fillId="0" borderId="0" xfId="39" applyFont="1"/>
    <xf numFmtId="2" fontId="7" fillId="0" borderId="0" xfId="39" applyNumberFormat="1" applyFont="1"/>
    <xf numFmtId="0" fontId="7" fillId="0" borderId="20" xfId="39" applyBorder="1"/>
    <xf numFmtId="0" fontId="7" fillId="0" borderId="21" xfId="39" applyBorder="1"/>
    <xf numFmtId="2" fontId="7" fillId="0" borderId="21" xfId="39" applyNumberFormat="1" applyFont="1" applyBorder="1"/>
    <xf numFmtId="2" fontId="7" fillId="0" borderId="21" xfId="39" applyNumberFormat="1" applyBorder="1"/>
    <xf numFmtId="2" fontId="7" fillId="0" borderId="22" xfId="39" applyNumberFormat="1" applyBorder="1"/>
    <xf numFmtId="0" fontId="41" fillId="0" borderId="0" xfId="39" applyFont="1" applyBorder="1"/>
    <xf numFmtId="0" fontId="7" fillId="0" borderId="0" xfId="39" applyBorder="1"/>
    <xf numFmtId="0" fontId="7" fillId="0" borderId="23" xfId="39" applyBorder="1"/>
    <xf numFmtId="0" fontId="7" fillId="0" borderId="24" xfId="39" applyBorder="1" applyAlignment="1">
      <alignment horizontal="center"/>
    </xf>
    <xf numFmtId="2" fontId="7" fillId="0" borderId="24" xfId="39" applyNumberFormat="1" applyBorder="1" applyAlignment="1">
      <alignment horizontal="center"/>
    </xf>
    <xf numFmtId="2" fontId="7" fillId="0" borderId="25" xfId="39" applyNumberFormat="1" applyBorder="1" applyAlignment="1">
      <alignment horizontal="center"/>
    </xf>
    <xf numFmtId="0" fontId="7" fillId="0" borderId="0" xfId="39" applyFont="1" applyFill="1" applyBorder="1"/>
    <xf numFmtId="0" fontId="7" fillId="0" borderId="23" xfId="39" applyBorder="1" applyAlignment="1">
      <alignment horizontal="right"/>
    </xf>
    <xf numFmtId="166" fontId="7" fillId="0" borderId="19" xfId="39" applyNumberFormat="1" applyBorder="1"/>
    <xf numFmtId="166" fontId="7" fillId="0" borderId="26" xfId="39" applyNumberFormat="1" applyBorder="1"/>
    <xf numFmtId="2" fontId="7" fillId="0" borderId="18" xfId="39" applyNumberFormat="1" applyBorder="1"/>
    <xf numFmtId="0" fontId="7" fillId="0" borderId="0" xfId="39" applyAlignment="1">
      <alignment horizontal="right"/>
    </xf>
    <xf numFmtId="2" fontId="7" fillId="0" borderId="0" xfId="39" applyNumberFormat="1" applyBorder="1" applyAlignment="1">
      <alignment horizontal="right"/>
    </xf>
    <xf numFmtId="2" fontId="5" fillId="0" borderId="0" xfId="39" applyNumberFormat="1" applyFont="1" applyBorder="1" applyAlignment="1">
      <alignment horizontal="right"/>
    </xf>
    <xf numFmtId="10" fontId="0" fillId="0" borderId="24" xfId="53" applyNumberFormat="1" applyFont="1" applyBorder="1"/>
    <xf numFmtId="10" fontId="0" fillId="0" borderId="25" xfId="53" applyNumberFormat="1" applyFont="1" applyBorder="1"/>
    <xf numFmtId="2" fontId="7" fillId="0" borderId="0" xfId="39" applyNumberFormat="1" applyFont="1" applyBorder="1"/>
    <xf numFmtId="0" fontId="44" fillId="0" borderId="0" xfId="39" applyFont="1"/>
    <xf numFmtId="0" fontId="7" fillId="0" borderId="19" xfId="39" applyBorder="1"/>
    <xf numFmtId="0" fontId="7" fillId="0" borderId="27" xfId="39" applyBorder="1"/>
    <xf numFmtId="0" fontId="45" fillId="0" borderId="0" xfId="39" applyFont="1"/>
    <xf numFmtId="2" fontId="5" fillId="0" borderId="0" xfId="39" applyNumberFormat="1" applyFont="1" applyFill="1" applyBorder="1" applyAlignment="1">
      <alignment horizontal="left"/>
    </xf>
    <xf numFmtId="1" fontId="7" fillId="0" borderId="0" xfId="39" applyNumberFormat="1"/>
    <xf numFmtId="2" fontId="5" fillId="0" borderId="0" xfId="39" applyNumberFormat="1" applyFont="1" applyBorder="1"/>
    <xf numFmtId="0" fontId="7" fillId="0" borderId="0" xfId="39" applyAlignment="1">
      <alignment wrapText="1"/>
    </xf>
    <xf numFmtId="0" fontId="46" fillId="0" borderId="0" xfId="39" applyFont="1" applyFill="1" applyAlignment="1">
      <alignment vertical="center"/>
    </xf>
    <xf numFmtId="0" fontId="46" fillId="0" borderId="28" xfId="39" applyFont="1" applyFill="1" applyBorder="1" applyAlignment="1">
      <alignment vertical="center"/>
    </xf>
    <xf numFmtId="0" fontId="7" fillId="0" borderId="1" xfId="39" applyFill="1" applyBorder="1"/>
    <xf numFmtId="1" fontId="7" fillId="0" borderId="1" xfId="39" applyNumberFormat="1" applyFill="1" applyBorder="1"/>
    <xf numFmtId="0" fontId="7" fillId="0" borderId="16" xfId="39" applyFill="1" applyBorder="1"/>
    <xf numFmtId="0" fontId="7" fillId="0" borderId="0" xfId="39" applyFill="1"/>
    <xf numFmtId="0" fontId="47" fillId="0" borderId="0" xfId="39" applyFont="1" applyFill="1"/>
    <xf numFmtId="0" fontId="7" fillId="0" borderId="0" xfId="39" applyFont="1" applyFill="1"/>
    <xf numFmtId="1" fontId="48" fillId="0" borderId="1" xfId="39" applyNumberFormat="1" applyFont="1" applyFill="1" applyBorder="1"/>
    <xf numFmtId="14" fontId="7" fillId="0" borderId="1" xfId="39" applyNumberFormat="1" applyFill="1" applyBorder="1"/>
    <xf numFmtId="0" fontId="25" fillId="0" borderId="0" xfId="39" applyFont="1" applyFill="1" applyBorder="1" applyAlignment="1"/>
    <xf numFmtId="0" fontId="32" fillId="0" borderId="0" xfId="39" applyFont="1" applyFill="1" applyAlignment="1"/>
    <xf numFmtId="0" fontId="27" fillId="0" borderId="0" xfId="39" applyFont="1" applyFill="1" applyAlignment="1"/>
    <xf numFmtId="0" fontId="49" fillId="0" borderId="0" xfId="39" applyFont="1" applyFill="1" applyAlignment="1"/>
    <xf numFmtId="0" fontId="7" fillId="0" borderId="0" xfId="39" applyFill="1" applyBorder="1"/>
    <xf numFmtId="0" fontId="32" fillId="0" borderId="0" xfId="39" applyFont="1" applyFill="1" applyBorder="1" applyAlignment="1"/>
    <xf numFmtId="0" fontId="50" fillId="0" borderId="0" xfId="39" applyFont="1" applyFill="1" applyAlignment="1"/>
    <xf numFmtId="0" fontId="7" fillId="0" borderId="28" xfId="39" applyFill="1" applyBorder="1"/>
    <xf numFmtId="0" fontId="22" fillId="0" borderId="29" xfId="39" applyFont="1" applyFill="1" applyBorder="1" applyAlignment="1">
      <alignment horizontal="center" vertical="top" wrapText="1"/>
    </xf>
    <xf numFmtId="0" fontId="22" fillId="0" borderId="30" xfId="39" applyFont="1" applyFill="1" applyBorder="1" applyAlignment="1">
      <alignment horizontal="center" vertical="top" wrapText="1"/>
    </xf>
    <xf numFmtId="0" fontId="51" fillId="0" borderId="30" xfId="39" applyFont="1" applyFill="1" applyBorder="1" applyAlignment="1">
      <alignment vertical="top" wrapText="1"/>
    </xf>
    <xf numFmtId="0" fontId="17" fillId="0" borderId="30" xfId="39" applyFont="1" applyFill="1" applyBorder="1" applyAlignment="1">
      <alignment vertical="top" wrapText="1"/>
    </xf>
    <xf numFmtId="0" fontId="52" fillId="0" borderId="30" xfId="39" applyFont="1" applyFill="1" applyBorder="1" applyAlignment="1">
      <alignment vertical="top" wrapText="1"/>
    </xf>
    <xf numFmtId="0" fontId="17" fillId="0" borderId="31" xfId="39" applyFont="1" applyFill="1" applyBorder="1" applyAlignment="1">
      <alignment vertical="top" wrapText="1"/>
    </xf>
    <xf numFmtId="0" fontId="17" fillId="0" borderId="16" xfId="39" applyFont="1" applyFill="1" applyBorder="1" applyAlignment="1">
      <alignment vertical="top" wrapText="1"/>
    </xf>
    <xf numFmtId="0" fontId="17" fillId="0" borderId="1" xfId="39" applyFont="1" applyFill="1" applyBorder="1" applyAlignment="1">
      <alignment vertical="top" wrapText="1"/>
    </xf>
    <xf numFmtId="1" fontId="17" fillId="0" borderId="1" xfId="39" applyNumberFormat="1" applyFont="1" applyFill="1" applyBorder="1" applyAlignment="1">
      <alignment vertical="top" wrapText="1"/>
    </xf>
    <xf numFmtId="0" fontId="17" fillId="0" borderId="28" xfId="39" applyFont="1" applyFill="1" applyBorder="1" applyAlignment="1">
      <alignment vertical="top" wrapText="1"/>
    </xf>
    <xf numFmtId="0" fontId="17" fillId="0" borderId="2" xfId="39" applyFont="1" applyFill="1" applyBorder="1" applyAlignment="1">
      <alignment vertical="top" wrapText="1"/>
    </xf>
    <xf numFmtId="0" fontId="17" fillId="0" borderId="0" xfId="39" applyFont="1" applyFill="1" applyBorder="1" applyAlignment="1">
      <alignment vertical="top" wrapText="1"/>
    </xf>
    <xf numFmtId="0" fontId="20" fillId="0" borderId="0" xfId="39" applyFont="1" applyFill="1"/>
    <xf numFmtId="0" fontId="27" fillId="0" borderId="32" xfId="39" applyFont="1" applyFill="1" applyBorder="1" applyAlignment="1">
      <alignment horizontal="left" vertical="top" wrapText="1"/>
    </xf>
    <xf numFmtId="0" fontId="27" fillId="0" borderId="33" xfId="39" applyFont="1" applyFill="1" applyBorder="1" applyAlignment="1">
      <alignment horizontal="center" vertical="top" wrapText="1"/>
    </xf>
    <xf numFmtId="0" fontId="32" fillId="0" borderId="33" xfId="39" applyFont="1" applyFill="1" applyBorder="1" applyAlignment="1">
      <alignment horizontal="center" vertical="top" wrapText="1"/>
    </xf>
    <xf numFmtId="166" fontId="32" fillId="0" borderId="33" xfId="39" applyNumberFormat="1" applyFont="1" applyFill="1" applyBorder="1" applyAlignment="1">
      <alignment horizontal="center" vertical="top" wrapText="1"/>
    </xf>
    <xf numFmtId="1" fontId="53" fillId="0" borderId="33" xfId="39" applyNumberFormat="1" applyFont="1" applyFill="1" applyBorder="1" applyAlignment="1">
      <alignment horizontal="center" vertical="top" wrapText="1"/>
    </xf>
    <xf numFmtId="1" fontId="53" fillId="0" borderId="34" xfId="39" applyNumberFormat="1" applyFont="1" applyFill="1" applyBorder="1" applyAlignment="1">
      <alignment horizontal="center" vertical="top" wrapText="1"/>
    </xf>
    <xf numFmtId="0" fontId="22" fillId="0" borderId="10" xfId="39" applyFont="1" applyFill="1" applyBorder="1" applyAlignment="1">
      <alignment horizontal="center" vertical="top" wrapText="1"/>
    </xf>
    <xf numFmtId="0" fontId="54" fillId="0" borderId="1" xfId="39" applyFont="1" applyFill="1" applyBorder="1" applyAlignment="1">
      <alignment horizontal="justify" vertical="top" wrapText="1"/>
    </xf>
    <xf numFmtId="0" fontId="26" fillId="0" borderId="1" xfId="39" applyFont="1" applyFill="1" applyBorder="1" applyAlignment="1">
      <alignment horizontal="left" vertical="center" wrapText="1" indent="1"/>
    </xf>
    <xf numFmtId="2" fontId="20" fillId="0" borderId="1" xfId="39" applyNumberFormat="1" applyFont="1" applyFill="1" applyBorder="1"/>
    <xf numFmtId="10" fontId="20" fillId="0" borderId="1" xfId="39" applyNumberFormat="1" applyFont="1" applyFill="1" applyBorder="1"/>
    <xf numFmtId="182" fontId="20" fillId="0" borderId="1" xfId="12" applyNumberFormat="1" applyFont="1" applyFill="1" applyBorder="1"/>
    <xf numFmtId="182" fontId="20" fillId="0" borderId="11" xfId="12" applyNumberFormat="1" applyFont="1" applyFill="1" applyBorder="1"/>
    <xf numFmtId="1" fontId="20" fillId="0" borderId="16" xfId="39" applyNumberFormat="1" applyFont="1" applyFill="1" applyBorder="1"/>
    <xf numFmtId="1" fontId="20" fillId="0" borderId="1" xfId="39" applyNumberFormat="1" applyFont="1" applyFill="1" applyBorder="1"/>
    <xf numFmtId="1" fontId="20" fillId="0" borderId="0" xfId="39" applyNumberFormat="1" applyFont="1" applyFill="1"/>
    <xf numFmtId="0" fontId="55" fillId="0" borderId="1" xfId="39" applyFont="1" applyFill="1" applyBorder="1" applyAlignment="1">
      <alignment horizontal="justify" vertical="top" wrapText="1"/>
    </xf>
    <xf numFmtId="166" fontId="20" fillId="0" borderId="1" xfId="39" applyNumberFormat="1" applyFont="1" applyFill="1" applyBorder="1"/>
    <xf numFmtId="0" fontId="20" fillId="0" borderId="0" xfId="39" applyFont="1" applyFill="1" applyBorder="1" applyAlignment="1">
      <alignment horizontal="justify" vertical="top" wrapText="1"/>
    </xf>
    <xf numFmtId="0" fontId="22" fillId="0" borderId="10" xfId="39" applyFont="1" applyFill="1" applyBorder="1"/>
    <xf numFmtId="0" fontId="56" fillId="0" borderId="1" xfId="39" applyFont="1" applyFill="1" applyBorder="1" applyAlignment="1">
      <alignment horizontal="right" vertical="top" wrapText="1"/>
    </xf>
    <xf numFmtId="0" fontId="22" fillId="0" borderId="1" xfId="39" applyFont="1" applyFill="1" applyBorder="1"/>
    <xf numFmtId="2" fontId="17" fillId="0" borderId="1" xfId="39" applyNumberFormat="1" applyFont="1" applyFill="1" applyBorder="1"/>
    <xf numFmtId="183" fontId="26" fillId="0" borderId="1" xfId="39" applyNumberFormat="1" applyFont="1" applyFill="1" applyBorder="1" applyAlignment="1">
      <alignment horizontal="right" vertical="center"/>
    </xf>
    <xf numFmtId="182" fontId="17" fillId="0" borderId="1" xfId="12" applyNumberFormat="1" applyFont="1" applyFill="1" applyBorder="1"/>
    <xf numFmtId="182" fontId="17" fillId="0" borderId="11" xfId="12" applyNumberFormat="1" applyFont="1" applyFill="1" applyBorder="1"/>
    <xf numFmtId="1" fontId="17" fillId="0" borderId="16" xfId="39" applyNumberFormat="1" applyFont="1" applyFill="1" applyBorder="1"/>
    <xf numFmtId="1" fontId="17" fillId="0" borderId="1" xfId="39" applyNumberFormat="1" applyFont="1" applyFill="1" applyBorder="1"/>
    <xf numFmtId="0" fontId="17" fillId="0" borderId="0" xfId="39" applyFont="1" applyFill="1"/>
    <xf numFmtId="0" fontId="20" fillId="0" borderId="1" xfId="39" applyFont="1" applyFill="1" applyBorder="1"/>
    <xf numFmtId="0" fontId="55" fillId="0" borderId="1" xfId="39" applyFont="1" applyFill="1" applyBorder="1" applyAlignment="1">
      <alignment horizontal="left" vertical="top" wrapText="1"/>
    </xf>
    <xf numFmtId="0" fontId="22" fillId="0" borderId="13" xfId="39" applyFont="1" applyFill="1" applyBorder="1" applyAlignment="1">
      <alignment horizontal="center" vertical="top" wrapText="1"/>
    </xf>
    <xf numFmtId="0" fontId="55" fillId="0" borderId="14" xfId="39" applyFont="1" applyFill="1" applyBorder="1" applyAlignment="1">
      <alignment horizontal="left" vertical="top" wrapText="1"/>
    </xf>
    <xf numFmtId="0" fontId="20" fillId="0" borderId="14" xfId="39" applyFont="1" applyFill="1" applyBorder="1"/>
    <xf numFmtId="2" fontId="20" fillId="0" borderId="14" xfId="39" applyNumberFormat="1" applyFont="1" applyFill="1" applyBorder="1"/>
    <xf numFmtId="10" fontId="20" fillId="0" borderId="14" xfId="39" applyNumberFormat="1" applyFont="1" applyFill="1" applyBorder="1"/>
    <xf numFmtId="182" fontId="20" fillId="0" borderId="14" xfId="12" applyNumberFormat="1" applyFont="1" applyFill="1" applyBorder="1"/>
    <xf numFmtId="182" fontId="20" fillId="0" borderId="15" xfId="12" applyNumberFormat="1" applyFont="1" applyFill="1" applyBorder="1"/>
    <xf numFmtId="0" fontId="17" fillId="0" borderId="30" xfId="39" applyFont="1" applyFill="1" applyBorder="1"/>
    <xf numFmtId="0" fontId="57" fillId="0" borderId="30" xfId="39" applyFont="1" applyFill="1" applyBorder="1" applyAlignment="1">
      <alignment horizontal="right" vertical="top" wrapText="1"/>
    </xf>
    <xf numFmtId="0" fontId="20" fillId="0" borderId="30" xfId="39" applyFont="1" applyFill="1" applyBorder="1"/>
    <xf numFmtId="183" fontId="20" fillId="0" borderId="30" xfId="39" applyNumberFormat="1" applyFont="1" applyFill="1" applyBorder="1"/>
    <xf numFmtId="182" fontId="17" fillId="0" borderId="30" xfId="12" applyNumberFormat="1" applyFont="1" applyFill="1" applyBorder="1"/>
    <xf numFmtId="184" fontId="17" fillId="0" borderId="1" xfId="39" applyNumberFormat="1" applyFont="1" applyFill="1" applyBorder="1"/>
    <xf numFmtId="184" fontId="17" fillId="0" borderId="16" xfId="39" applyNumberFormat="1" applyFont="1" applyFill="1" applyBorder="1"/>
    <xf numFmtId="184" fontId="20" fillId="0" borderId="0" xfId="39" applyNumberFormat="1" applyFont="1" applyFill="1"/>
    <xf numFmtId="184" fontId="17" fillId="0" borderId="0" xfId="39" applyNumberFormat="1" applyFont="1" applyFill="1" applyBorder="1" applyAlignment="1"/>
    <xf numFmtId="184" fontId="20" fillId="0" borderId="1" xfId="39" applyNumberFormat="1" applyFont="1" applyFill="1" applyBorder="1"/>
    <xf numFmtId="0" fontId="20" fillId="0" borderId="16" xfId="39" applyFont="1" applyFill="1" applyBorder="1"/>
    <xf numFmtId="0" fontId="58" fillId="0" borderId="0" xfId="39" applyFont="1" applyFill="1" applyAlignment="1">
      <alignment vertical="center"/>
    </xf>
    <xf numFmtId="0" fontId="26" fillId="0" borderId="0" xfId="39" applyFont="1" applyFill="1" applyAlignment="1">
      <alignment vertical="center"/>
    </xf>
    <xf numFmtId="184" fontId="26" fillId="0" borderId="0" xfId="39" applyNumberFormat="1" applyFont="1" applyFill="1" applyAlignment="1">
      <alignment vertical="center"/>
    </xf>
    <xf numFmtId="0" fontId="26" fillId="0" borderId="28" xfId="39" applyFont="1" applyFill="1" applyBorder="1" applyAlignment="1">
      <alignment vertical="center"/>
    </xf>
    <xf numFmtId="1" fontId="59" fillId="0" borderId="0" xfId="39" applyNumberFormat="1" applyFont="1" applyFill="1" applyBorder="1" applyAlignment="1">
      <alignment horizontal="center" vertical="top" wrapText="1"/>
    </xf>
    <xf numFmtId="185" fontId="20" fillId="0" borderId="1" xfId="39" applyNumberFormat="1" applyFont="1" applyFill="1" applyBorder="1"/>
    <xf numFmtId="0" fontId="22" fillId="0" borderId="0" xfId="39" applyFont="1" applyFill="1" applyAlignment="1"/>
    <xf numFmtId="0" fontId="26" fillId="0" borderId="0" xfId="39" applyFont="1" applyFill="1" applyAlignment="1"/>
    <xf numFmtId="0" fontId="22" fillId="0" borderId="1" xfId="39" applyFont="1" applyFill="1" applyBorder="1" applyAlignment="1">
      <alignment horizontal="left" vertical="top" wrapText="1"/>
    </xf>
    <xf numFmtId="0" fontId="22" fillId="0" borderId="1" xfId="39" applyFont="1" applyFill="1" applyBorder="1" applyAlignment="1">
      <alignment horizontal="center" vertical="top" wrapText="1"/>
    </xf>
    <xf numFmtId="0" fontId="26" fillId="0" borderId="1" xfId="39" applyFont="1" applyFill="1" applyBorder="1" applyAlignment="1">
      <alignment horizontal="center" vertical="top" wrapText="1"/>
    </xf>
    <xf numFmtId="170" fontId="59" fillId="0" borderId="1" xfId="12" applyFont="1" applyFill="1" applyBorder="1" applyAlignment="1">
      <alignment horizontal="center" vertical="top" wrapText="1"/>
    </xf>
    <xf numFmtId="1" fontId="59" fillId="0" borderId="1" xfId="39" applyNumberFormat="1" applyFont="1" applyFill="1" applyBorder="1" applyAlignment="1">
      <alignment horizontal="center" vertical="top" wrapText="1"/>
    </xf>
    <xf numFmtId="0" fontId="26" fillId="0" borderId="1" xfId="39" applyFont="1" applyFill="1" applyBorder="1" applyAlignment="1">
      <alignment horizontal="justify" vertical="top" wrapText="1"/>
    </xf>
    <xf numFmtId="14" fontId="20" fillId="0" borderId="0" xfId="39" applyNumberFormat="1" applyFont="1" applyFill="1"/>
    <xf numFmtId="183" fontId="20" fillId="0" borderId="1" xfId="39" applyNumberFormat="1" applyFont="1" applyFill="1" applyBorder="1"/>
    <xf numFmtId="186" fontId="20" fillId="0" borderId="1" xfId="39" applyNumberFormat="1" applyFont="1" applyFill="1" applyBorder="1"/>
    <xf numFmtId="0" fontId="20" fillId="0" borderId="35" xfId="39" applyNumberFormat="1" applyFont="1" applyFill="1" applyBorder="1" applyAlignment="1">
      <alignment horizontal="center"/>
    </xf>
    <xf numFmtId="182" fontId="20" fillId="0" borderId="36" xfId="12" applyNumberFormat="1" applyFont="1" applyFill="1" applyBorder="1" applyAlignment="1">
      <alignment horizontal="center"/>
    </xf>
    <xf numFmtId="0" fontId="20" fillId="0" borderId="37" xfId="39" applyNumberFormat="1" applyFont="1" applyFill="1" applyBorder="1" applyAlignment="1">
      <alignment horizontal="center"/>
    </xf>
    <xf numFmtId="0" fontId="22" fillId="0" borderId="1" xfId="39" applyFont="1" applyFill="1" applyBorder="1" applyAlignment="1">
      <alignment horizontal="right" vertical="top" wrapText="1"/>
    </xf>
    <xf numFmtId="0" fontId="26" fillId="0" borderId="1" xfId="39" applyFont="1" applyFill="1" applyBorder="1"/>
    <xf numFmtId="184" fontId="22" fillId="0" borderId="1" xfId="39" applyNumberFormat="1" applyFont="1" applyFill="1" applyBorder="1" applyAlignment="1">
      <alignment horizontal="right" vertical="center"/>
    </xf>
    <xf numFmtId="182" fontId="22" fillId="0" borderId="1" xfId="12" applyNumberFormat="1" applyFont="1" applyFill="1" applyBorder="1" applyAlignment="1">
      <alignment horizontal="right" vertical="center"/>
    </xf>
    <xf numFmtId="184" fontId="20" fillId="0" borderId="1" xfId="39" quotePrefix="1" applyNumberFormat="1" applyFont="1" applyFill="1" applyBorder="1"/>
    <xf numFmtId="0" fontId="26" fillId="0" borderId="1" xfId="39" applyFont="1" applyFill="1" applyBorder="1" applyAlignment="1">
      <alignment horizontal="left" vertical="top" wrapText="1"/>
    </xf>
    <xf numFmtId="0" fontId="17" fillId="0" borderId="1" xfId="39" applyFont="1" applyFill="1" applyBorder="1"/>
    <xf numFmtId="182" fontId="17" fillId="0" borderId="12" xfId="12" applyNumberFormat="1" applyFont="1" applyFill="1" applyBorder="1"/>
    <xf numFmtId="182" fontId="20" fillId="0" borderId="0" xfId="12" applyNumberFormat="1" applyFont="1" applyFill="1"/>
    <xf numFmtId="182" fontId="17" fillId="0" borderId="0" xfId="12" applyNumberFormat="1" applyFont="1" applyFill="1" applyBorder="1" applyAlignment="1"/>
    <xf numFmtId="182" fontId="26" fillId="0" borderId="0" xfId="12" applyNumberFormat="1" applyFont="1" applyFill="1" applyAlignment="1">
      <alignment vertical="center"/>
    </xf>
    <xf numFmtId="182" fontId="26" fillId="0" borderId="28" xfId="12" applyNumberFormat="1" applyFont="1" applyFill="1" applyBorder="1" applyAlignment="1">
      <alignment vertical="center"/>
    </xf>
    <xf numFmtId="182" fontId="26" fillId="0" borderId="0" xfId="12" applyNumberFormat="1" applyFont="1" applyFill="1" applyAlignment="1"/>
    <xf numFmtId="182" fontId="22" fillId="0" borderId="0" xfId="12" applyNumberFormat="1" applyFont="1" applyFill="1" applyAlignment="1"/>
    <xf numFmtId="182" fontId="22" fillId="0" borderId="1" xfId="12" applyNumberFormat="1" applyFont="1" applyFill="1" applyBorder="1" applyAlignment="1">
      <alignment horizontal="center" vertical="top" wrapText="1"/>
    </xf>
    <xf numFmtId="182" fontId="59" fillId="0" borderId="1" xfId="12" applyNumberFormat="1" applyFont="1" applyFill="1" applyBorder="1" applyAlignment="1">
      <alignment horizontal="center" vertical="top" wrapText="1"/>
    </xf>
    <xf numFmtId="0" fontId="60" fillId="0" borderId="0" xfId="39" applyNumberFormat="1" applyFont="1" applyFill="1" applyAlignment="1">
      <alignment horizontal="right"/>
    </xf>
    <xf numFmtId="1" fontId="60" fillId="0" borderId="0" xfId="39" applyNumberFormat="1" applyFont="1" applyFill="1" applyAlignment="1">
      <alignment horizontal="right"/>
    </xf>
    <xf numFmtId="0" fontId="20" fillId="0" borderId="38" xfId="39" applyNumberFormat="1" applyFont="1" applyFill="1" applyBorder="1"/>
    <xf numFmtId="0" fontId="61" fillId="0" borderId="0" xfId="39" applyNumberFormat="1" applyFont="1" applyFill="1" applyAlignment="1">
      <alignment horizontal="right"/>
    </xf>
    <xf numFmtId="182" fontId="20" fillId="6" borderId="1" xfId="12" applyNumberFormat="1" applyFont="1" applyFill="1" applyBorder="1"/>
    <xf numFmtId="184" fontId="22" fillId="0" borderId="17" xfId="39" applyNumberFormat="1" applyFont="1" applyFill="1" applyBorder="1" applyAlignment="1">
      <alignment horizontal="right" vertical="center"/>
    </xf>
    <xf numFmtId="184" fontId="17" fillId="0" borderId="17" xfId="39" applyNumberFormat="1" applyFont="1" applyFill="1" applyBorder="1"/>
    <xf numFmtId="182" fontId="61" fillId="0" borderId="0" xfId="12" applyNumberFormat="1" applyFont="1" applyFill="1" applyAlignment="1">
      <alignment horizontal="right"/>
    </xf>
    <xf numFmtId="1" fontId="17" fillId="0" borderId="17" xfId="39" applyNumberFormat="1" applyFont="1" applyFill="1" applyBorder="1"/>
    <xf numFmtId="182" fontId="20" fillId="0" borderId="12" xfId="12" applyNumberFormat="1" applyFont="1" applyFill="1" applyBorder="1"/>
    <xf numFmtId="182" fontId="17" fillId="0" borderId="17" xfId="12" applyNumberFormat="1" applyFont="1" applyFill="1" applyBorder="1"/>
    <xf numFmtId="182" fontId="17" fillId="0" borderId="0" xfId="12" applyNumberFormat="1" applyFont="1" applyFill="1" applyBorder="1"/>
    <xf numFmtId="182" fontId="17" fillId="0" borderId="16" xfId="12" applyNumberFormat="1" applyFont="1" applyFill="1" applyBorder="1"/>
    <xf numFmtId="183" fontId="22" fillId="0" borderId="1" xfId="39" applyNumberFormat="1" applyFont="1" applyFill="1" applyBorder="1" applyAlignment="1">
      <alignment horizontal="right" vertical="center"/>
    </xf>
    <xf numFmtId="0" fontId="17" fillId="0" borderId="16" xfId="39" applyFont="1" applyFill="1" applyBorder="1"/>
    <xf numFmtId="183" fontId="17" fillId="0" borderId="1" xfId="39" applyNumberFormat="1" applyFont="1" applyFill="1" applyBorder="1"/>
    <xf numFmtId="1" fontId="22" fillId="0" borderId="17" xfId="39" applyNumberFormat="1" applyFont="1" applyFill="1" applyBorder="1" applyAlignment="1">
      <alignment horizontal="right" vertical="center"/>
    </xf>
    <xf numFmtId="0" fontId="20" fillId="0" borderId="39" xfId="39" applyNumberFormat="1" applyFont="1" applyFill="1" applyBorder="1" applyAlignment="1">
      <alignment horizontal="center"/>
    </xf>
    <xf numFmtId="0" fontId="20" fillId="0" borderId="3" xfId="39" applyNumberFormat="1" applyFont="1" applyFill="1" applyBorder="1" applyAlignment="1">
      <alignment horizontal="center"/>
    </xf>
    <xf numFmtId="0" fontId="20" fillId="0" borderId="0" xfId="39" applyFont="1" applyFill="1" applyBorder="1"/>
    <xf numFmtId="182" fontId="20" fillId="0" borderId="0" xfId="12" applyNumberFormat="1" applyFont="1" applyFill="1" applyBorder="1"/>
    <xf numFmtId="1" fontId="20" fillId="0" borderId="0" xfId="39" applyNumberFormat="1" applyFont="1" applyFill="1" applyBorder="1"/>
    <xf numFmtId="0" fontId="20" fillId="0" borderId="28" xfId="39" applyFont="1" applyFill="1" applyBorder="1"/>
    <xf numFmtId="0" fontId="62" fillId="0" borderId="0" xfId="39" applyFont="1" applyFill="1" applyAlignment="1">
      <alignment vertical="center"/>
    </xf>
    <xf numFmtId="182" fontId="0" fillId="0" borderId="0" xfId="12" applyNumberFormat="1" applyFont="1" applyFill="1" applyBorder="1"/>
    <xf numFmtId="1" fontId="7" fillId="0" borderId="0" xfId="39" applyNumberFormat="1" applyFill="1" applyBorder="1"/>
    <xf numFmtId="0" fontId="21" fillId="0" borderId="0" xfId="70"/>
    <xf numFmtId="0" fontId="66" fillId="0" borderId="0" xfId="70" applyFont="1"/>
    <xf numFmtId="17" fontId="65" fillId="0" borderId="1" xfId="70" applyNumberFormat="1" applyFont="1" applyBorder="1" applyAlignment="1">
      <alignment horizontal="center"/>
    </xf>
    <xf numFmtId="0" fontId="65" fillId="0" borderId="1" xfId="70" applyFont="1" applyBorder="1" applyAlignment="1">
      <alignment horizontal="center"/>
    </xf>
    <xf numFmtId="0" fontId="64" fillId="0" borderId="1" xfId="70" applyFont="1" applyBorder="1"/>
    <xf numFmtId="166" fontId="64" fillId="0" borderId="1" xfId="70" applyNumberFormat="1" applyFont="1" applyBorder="1"/>
    <xf numFmtId="1" fontId="64" fillId="0" borderId="1" xfId="70" applyNumberFormat="1" applyFont="1" applyBorder="1"/>
    <xf numFmtId="0" fontId="64" fillId="0" borderId="0" xfId="70" applyFont="1"/>
    <xf numFmtId="0" fontId="21" fillId="0" borderId="1" xfId="70" applyBorder="1"/>
    <xf numFmtId="0" fontId="21" fillId="0" borderId="1" xfId="70" applyFont="1" applyBorder="1"/>
    <xf numFmtId="1" fontId="21" fillId="0" borderId="1" xfId="70" applyNumberFormat="1" applyBorder="1"/>
    <xf numFmtId="166" fontId="21" fillId="0" borderId="1" xfId="70" applyNumberFormat="1" applyBorder="1"/>
    <xf numFmtId="0" fontId="67" fillId="5" borderId="1" xfId="70" applyFont="1" applyFill="1" applyBorder="1"/>
    <xf numFmtId="0" fontId="68" fillId="5" borderId="1" xfId="70" applyFont="1" applyFill="1" applyBorder="1"/>
    <xf numFmtId="166" fontId="68" fillId="5" borderId="1" xfId="70" applyNumberFormat="1" applyFont="1" applyFill="1" applyBorder="1"/>
    <xf numFmtId="0" fontId="67" fillId="7" borderId="0" xfId="70" applyFont="1" applyFill="1"/>
    <xf numFmtId="0" fontId="64" fillId="0" borderId="1" xfId="70" applyFont="1" applyBorder="1" applyAlignment="1"/>
    <xf numFmtId="1" fontId="64" fillId="0" borderId="1" xfId="70" applyNumberFormat="1" applyFont="1" applyBorder="1" applyAlignment="1"/>
    <xf numFmtId="166" fontId="64" fillId="0" borderId="1" xfId="70" applyNumberFormat="1" applyFont="1" applyBorder="1" applyAlignment="1"/>
    <xf numFmtId="166" fontId="21" fillId="0" borderId="0" xfId="70" applyNumberFormat="1"/>
    <xf numFmtId="0" fontId="35" fillId="5" borderId="0" xfId="47" applyFont="1" applyFill="1" applyBorder="1" applyAlignment="1">
      <alignment horizontal="center"/>
    </xf>
    <xf numFmtId="0" fontId="5" fillId="5" borderId="1" xfId="47" applyFont="1" applyFill="1" applyBorder="1" applyAlignment="1">
      <alignment horizontal="center" vertical="center" wrapText="1"/>
    </xf>
    <xf numFmtId="0" fontId="25" fillId="0" borderId="0" xfId="39" applyNumberFormat="1" applyFont="1" applyFill="1" applyAlignment="1">
      <alignment horizontal="right"/>
    </xf>
    <xf numFmtId="0" fontId="22" fillId="0" borderId="0" xfId="0" applyFont="1" applyAlignment="1"/>
    <xf numFmtId="0" fontId="22" fillId="0" borderId="0" xfId="0" applyFont="1" applyBorder="1" applyAlignment="1"/>
    <xf numFmtId="179" fontId="0" fillId="0" borderId="1" xfId="68" applyNumberFormat="1" applyFont="1" applyBorder="1"/>
    <xf numFmtId="1" fontId="28" fillId="0" borderId="1" xfId="47" applyNumberFormat="1" applyFont="1" applyBorder="1"/>
    <xf numFmtId="1" fontId="2" fillId="0" borderId="1" xfId="47" applyNumberFormat="1" applyFill="1" applyBorder="1"/>
    <xf numFmtId="1" fontId="2" fillId="0" borderId="1" xfId="47" applyNumberFormat="1" applyBorder="1"/>
    <xf numFmtId="1" fontId="7" fillId="0" borderId="1" xfId="47" applyNumberFormat="1" applyFont="1" applyFill="1" applyBorder="1"/>
    <xf numFmtId="1" fontId="0" fillId="0" borderId="1" xfId="68" applyNumberFormat="1" applyFont="1" applyFill="1" applyBorder="1"/>
    <xf numFmtId="1" fontId="29" fillId="0" borderId="1" xfId="47" applyNumberFormat="1" applyFont="1" applyBorder="1"/>
    <xf numFmtId="1" fontId="0" fillId="0" borderId="1" xfId="68" applyNumberFormat="1" applyFont="1" applyBorder="1"/>
    <xf numFmtId="0" fontId="29" fillId="0" borderId="1" xfId="47" applyFont="1" applyBorder="1"/>
    <xf numFmtId="1" fontId="35" fillId="5" borderId="1" xfId="47" applyNumberFormat="1" applyFont="1" applyFill="1" applyBorder="1"/>
    <xf numFmtId="1" fontId="35" fillId="0" borderId="1" xfId="47" applyNumberFormat="1" applyFont="1" applyFill="1" applyBorder="1"/>
    <xf numFmtId="1" fontId="35" fillId="5" borderId="16" xfId="47" applyNumberFormat="1" applyFont="1" applyFill="1" applyBorder="1"/>
    <xf numFmtId="1" fontId="2" fillId="0" borderId="1" xfId="47" applyNumberFormat="1" applyFont="1" applyFill="1" applyBorder="1"/>
    <xf numFmtId="1" fontId="36" fillId="0" borderId="1" xfId="47" applyNumberFormat="1" applyFont="1" applyBorder="1"/>
    <xf numFmtId="1" fontId="36" fillId="0" borderId="14" xfId="47" applyNumberFormat="1" applyFont="1" applyBorder="1"/>
    <xf numFmtId="0" fontId="70" fillId="0" borderId="0" xfId="42" applyNumberFormat="1" applyFont="1" applyFill="1"/>
    <xf numFmtId="0" fontId="71" fillId="0" borderId="0" xfId="42" applyNumberFormat="1" applyFont="1" applyFill="1" applyBorder="1"/>
    <xf numFmtId="0" fontId="72" fillId="0" borderId="0" xfId="0" applyFont="1" applyBorder="1"/>
    <xf numFmtId="1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1" fontId="0" fillId="0" borderId="0" xfId="0" applyNumberFormat="1" applyBorder="1"/>
    <xf numFmtId="0" fontId="0" fillId="0" borderId="0" xfId="0" applyFill="1" applyBorder="1"/>
    <xf numFmtId="0" fontId="3" fillId="0" borderId="0" xfId="0" applyFont="1" applyFill="1" applyBorder="1"/>
    <xf numFmtId="0" fontId="5" fillId="0" borderId="0" xfId="0" applyFont="1" applyBorder="1"/>
    <xf numFmtId="1" fontId="5" fillId="0" borderId="0" xfId="0" applyNumberFormat="1" applyFont="1" applyBorder="1"/>
    <xf numFmtId="1" fontId="0" fillId="0" borderId="0" xfId="0" applyNumberFormat="1" applyFill="1" applyBorder="1"/>
    <xf numFmtId="0" fontId="5" fillId="0" borderId="0" xfId="0" applyFont="1" applyBorder="1" applyAlignment="1">
      <alignment horizontal="center"/>
    </xf>
    <xf numFmtId="0" fontId="73" fillId="0" borderId="0" xfId="72" applyFont="1"/>
    <xf numFmtId="0" fontId="1" fillId="0" borderId="0" xfId="72"/>
    <xf numFmtId="0" fontId="74" fillId="0" borderId="0" xfId="72" applyFont="1"/>
    <xf numFmtId="0" fontId="69" fillId="0" borderId="17" xfId="72" applyFont="1" applyBorder="1"/>
    <xf numFmtId="0" fontId="69" fillId="0" borderId="41" xfId="72" applyFont="1" applyBorder="1" applyAlignment="1">
      <alignment horizontal="center"/>
    </xf>
    <xf numFmtId="17" fontId="69" fillId="0" borderId="7" xfId="72" applyNumberFormat="1" applyFont="1" applyBorder="1" applyAlignment="1">
      <alignment horizontal="center"/>
    </xf>
    <xf numFmtId="17" fontId="69" fillId="0" borderId="8" xfId="72" applyNumberFormat="1" applyFont="1" applyBorder="1" applyAlignment="1">
      <alignment horizontal="center"/>
    </xf>
    <xf numFmtId="0" fontId="1" fillId="0" borderId="17" xfId="72" applyBorder="1"/>
    <xf numFmtId="1" fontId="1" fillId="0" borderId="42" xfId="72" applyNumberFormat="1" applyBorder="1"/>
    <xf numFmtId="0" fontId="1" fillId="0" borderId="10" xfId="72" applyBorder="1"/>
    <xf numFmtId="0" fontId="1" fillId="0" borderId="1" xfId="72" applyBorder="1"/>
    <xf numFmtId="0" fontId="1" fillId="0" borderId="11" xfId="72" applyBorder="1"/>
    <xf numFmtId="1" fontId="69" fillId="0" borderId="43" xfId="72" applyNumberFormat="1" applyFont="1" applyBorder="1"/>
    <xf numFmtId="1" fontId="69" fillId="0" borderId="13" xfId="72" applyNumberFormat="1" applyFont="1" applyBorder="1"/>
    <xf numFmtId="1" fontId="69" fillId="0" borderId="14" xfId="72" applyNumberFormat="1" applyFont="1" applyBorder="1"/>
    <xf numFmtId="1" fontId="69" fillId="0" borderId="15" xfId="72" applyNumberFormat="1" applyFont="1" applyBorder="1"/>
    <xf numFmtId="0" fontId="69" fillId="0" borderId="0" xfId="72" applyFont="1"/>
    <xf numFmtId="0" fontId="65" fillId="0" borderId="1" xfId="70" applyFont="1" applyBorder="1" applyAlignment="1">
      <alignment horizontal="center" vertical="center" wrapText="1"/>
    </xf>
    <xf numFmtId="0" fontId="63" fillId="0" borderId="17" xfId="70" applyFont="1" applyBorder="1" applyAlignment="1">
      <alignment horizontal="left" vertical="center" wrapText="1"/>
    </xf>
    <xf numFmtId="0" fontId="63" fillId="0" borderId="6" xfId="70" applyFont="1" applyBorder="1" applyAlignment="1">
      <alignment horizontal="left" vertical="center" wrapText="1"/>
    </xf>
    <xf numFmtId="0" fontId="64" fillId="0" borderId="1" xfId="7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0" xfId="0" applyFont="1" applyBorder="1" applyAlignment="1">
      <alignment horizontal="left" vertical="center" wrapText="1"/>
    </xf>
    <xf numFmtId="0" fontId="7" fillId="0" borderId="0" xfId="39" applyAlignment="1">
      <alignment horizontal="left" vertical="center" wrapText="1"/>
    </xf>
    <xf numFmtId="0" fontId="7" fillId="0" borderId="0" xfId="39" applyFont="1" applyAlignment="1">
      <alignment horizontal="left" wrapText="1"/>
    </xf>
    <xf numFmtId="0" fontId="7" fillId="0" borderId="0" xfId="39" applyAlignment="1">
      <alignment horizontal="left" wrapText="1"/>
    </xf>
    <xf numFmtId="0" fontId="5" fillId="0" borderId="19" xfId="39" applyFont="1" applyBorder="1" applyAlignment="1">
      <alignment horizontal="center"/>
    </xf>
    <xf numFmtId="2" fontId="7" fillId="0" borderId="0" xfId="39" applyNumberFormat="1" applyAlignment="1">
      <alignment horizontal="right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5" fillId="5" borderId="0" xfId="0" applyFont="1" applyFill="1" applyBorder="1" applyAlignment="1">
      <alignment horizontal="center"/>
    </xf>
    <xf numFmtId="0" fontId="36" fillId="5" borderId="7" xfId="0" applyFont="1" applyFill="1" applyBorder="1" applyAlignment="1">
      <alignment horizontal="center" vertical="center" wrapText="1"/>
    </xf>
    <xf numFmtId="0" fontId="36" fillId="5" borderId="10" xfId="0" applyFont="1" applyFill="1" applyBorder="1" applyAlignment="1">
      <alignment horizontal="center" vertical="center" wrapText="1"/>
    </xf>
    <xf numFmtId="0" fontId="36" fillId="5" borderId="8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8" xfId="0" applyFont="1" applyFill="1" applyBorder="1" applyAlignment="1">
      <alignment horizontal="right" vertical="center" wrapText="1"/>
    </xf>
    <xf numFmtId="0" fontId="36" fillId="5" borderId="1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7" fillId="0" borderId="4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40" xfId="0" applyFont="1" applyBorder="1" applyAlignment="1">
      <alignment horizontal="center" wrapText="1"/>
    </xf>
    <xf numFmtId="0" fontId="22" fillId="0" borderId="32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2" fontId="22" fillId="0" borderId="8" xfId="0" applyNumberFormat="1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9" xfId="0" applyFont="1" applyBorder="1" applyAlignment="1">
      <alignment horizontal="center"/>
    </xf>
    <xf numFmtId="0" fontId="35" fillId="5" borderId="19" xfId="47" applyFont="1" applyFill="1" applyBorder="1" applyAlignment="1">
      <alignment horizontal="center"/>
    </xf>
    <xf numFmtId="0" fontId="36" fillId="5" borderId="7" xfId="47" applyFont="1" applyFill="1" applyBorder="1" applyAlignment="1">
      <alignment horizontal="center" vertical="center" wrapText="1"/>
    </xf>
    <xf numFmtId="0" fontId="36" fillId="5" borderId="10" xfId="47" applyFont="1" applyFill="1" applyBorder="1" applyAlignment="1">
      <alignment horizontal="center" vertical="center" wrapText="1"/>
    </xf>
    <xf numFmtId="0" fontId="36" fillId="5" borderId="8" xfId="47" applyFont="1" applyFill="1" applyBorder="1" applyAlignment="1">
      <alignment horizontal="center" vertical="center" wrapText="1"/>
    </xf>
    <xf numFmtId="0" fontId="36" fillId="5" borderId="1" xfId="47" applyFont="1" applyFill="1" applyBorder="1" applyAlignment="1">
      <alignment horizontal="center" vertical="center" wrapText="1"/>
    </xf>
    <xf numFmtId="0" fontId="36" fillId="5" borderId="8" xfId="47" applyFont="1" applyFill="1" applyBorder="1" applyAlignment="1">
      <alignment horizontal="right" vertical="center" wrapText="1"/>
    </xf>
    <xf numFmtId="0" fontId="36" fillId="5" borderId="1" xfId="47" applyFont="1" applyFill="1" applyBorder="1" applyAlignment="1">
      <alignment horizontal="right" vertical="center" wrapText="1"/>
    </xf>
    <xf numFmtId="0" fontId="5" fillId="5" borderId="8" xfId="47" applyFont="1" applyFill="1" applyBorder="1" applyAlignment="1">
      <alignment horizontal="center" vertical="center" wrapText="1"/>
    </xf>
    <xf numFmtId="0" fontId="5" fillId="5" borderId="1" xfId="47" applyFont="1" applyFill="1" applyBorder="1" applyAlignment="1">
      <alignment horizontal="center" vertical="center" wrapText="1"/>
    </xf>
    <xf numFmtId="0" fontId="36" fillId="5" borderId="9" xfId="47" applyFont="1" applyFill="1" applyBorder="1" applyAlignment="1">
      <alignment horizontal="center" vertical="center" wrapText="1"/>
    </xf>
    <xf numFmtId="0" fontId="36" fillId="5" borderId="11" xfId="47" applyFont="1" applyFill="1" applyBorder="1" applyAlignment="1">
      <alignment horizontal="center" vertical="center" wrapText="1"/>
    </xf>
    <xf numFmtId="0" fontId="29" fillId="0" borderId="0" xfId="47" applyFont="1" applyBorder="1" applyAlignment="1">
      <alignment horizontal="center"/>
    </xf>
    <xf numFmtId="0" fontId="22" fillId="0" borderId="8" xfId="47" applyFont="1" applyBorder="1" applyAlignment="1">
      <alignment horizontal="center" wrapText="1"/>
    </xf>
    <xf numFmtId="0" fontId="22" fillId="0" borderId="1" xfId="47" applyFont="1" applyBorder="1" applyAlignment="1">
      <alignment horizontal="center" wrapText="1"/>
    </xf>
    <xf numFmtId="0" fontId="22" fillId="0" borderId="9" xfId="47" applyFont="1" applyBorder="1" applyAlignment="1">
      <alignment horizontal="center"/>
    </xf>
    <xf numFmtId="0" fontId="22" fillId="0" borderId="11" xfId="47" applyFont="1" applyBorder="1" applyAlignment="1">
      <alignment horizontal="center"/>
    </xf>
    <xf numFmtId="0" fontId="22" fillId="0" borderId="0" xfId="47" applyFont="1" applyBorder="1" applyAlignment="1">
      <alignment horizontal="center"/>
    </xf>
    <xf numFmtId="0" fontId="23" fillId="0" borderId="0" xfId="47" applyFont="1" applyBorder="1" applyAlignment="1">
      <alignment horizontal="center"/>
    </xf>
    <xf numFmtId="0" fontId="27" fillId="0" borderId="7" xfId="47" applyFont="1" applyBorder="1" applyAlignment="1">
      <alignment horizontal="center" vertical="center"/>
    </xf>
    <xf numFmtId="0" fontId="27" fillId="0" borderId="10" xfId="47" applyFont="1" applyBorder="1" applyAlignment="1">
      <alignment horizontal="center" vertical="center"/>
    </xf>
    <xf numFmtId="0" fontId="29" fillId="0" borderId="8" xfId="47" applyFont="1" applyBorder="1" applyAlignment="1">
      <alignment horizontal="center" vertical="center" wrapText="1"/>
    </xf>
    <xf numFmtId="0" fontId="29" fillId="0" borderId="1" xfId="47" applyFont="1" applyBorder="1" applyAlignment="1">
      <alignment horizontal="center" vertical="center" wrapText="1"/>
    </xf>
    <xf numFmtId="0" fontId="17" fillId="5" borderId="0" xfId="47" applyFont="1" applyFill="1" applyBorder="1" applyAlignment="1">
      <alignment horizontal="center"/>
    </xf>
    <xf numFmtId="0" fontId="33" fillId="5" borderId="0" xfId="47" applyFont="1" applyFill="1" applyBorder="1" applyAlignment="1">
      <alignment horizontal="center"/>
    </xf>
    <xf numFmtId="0" fontId="22" fillId="0" borderId="0" xfId="47" applyFont="1" applyAlignment="1">
      <alignment horizontal="center"/>
    </xf>
    <xf numFmtId="2" fontId="25" fillId="0" borderId="0" xfId="47" applyNumberFormat="1" applyFont="1" applyBorder="1" applyAlignment="1">
      <alignment horizontal="center"/>
    </xf>
    <xf numFmtId="0" fontId="22" fillId="0" borderId="40" xfId="47" applyFont="1" applyBorder="1" applyAlignment="1">
      <alignment horizontal="center" wrapText="1"/>
    </xf>
    <xf numFmtId="0" fontId="22" fillId="0" borderId="32" xfId="47" applyFont="1" applyBorder="1" applyAlignment="1">
      <alignment horizontal="center" wrapText="1"/>
    </xf>
    <xf numFmtId="2" fontId="22" fillId="0" borderId="8" xfId="47" applyNumberFormat="1" applyFont="1" applyBorder="1" applyAlignment="1">
      <alignment horizontal="center" wrapText="1"/>
    </xf>
    <xf numFmtId="2" fontId="22" fillId="0" borderId="1" xfId="47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 wrapText="1"/>
    </xf>
    <xf numFmtId="0" fontId="69" fillId="0" borderId="9" xfId="72" applyFont="1" applyBorder="1" applyAlignment="1">
      <alignment horizontal="center" wrapText="1"/>
    </xf>
    <xf numFmtId="0" fontId="69" fillId="0" borderId="0" xfId="72" applyFont="1" applyAlignment="1"/>
  </cellXfs>
  <cellStyles count="73">
    <cellStyle name="Body" xfId="1"/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 - Style1" xfId="10"/>
    <cellStyle name="Comma [00]" xfId="11"/>
    <cellStyle name="Comma 2" xfId="12"/>
    <cellStyle name="Comma 3" xfId="13"/>
    <cellStyle name="Comma 4" xfId="14"/>
    <cellStyle name="Comma 5" xfId="68"/>
    <cellStyle name="Comma 6" xfId="69"/>
    <cellStyle name="Comma 7" xfId="71"/>
    <cellStyle name="Comma 8" xfId="15"/>
    <cellStyle name="Comma 9" xfId="16"/>
    <cellStyle name="Curren - Style2" xfId="17"/>
    <cellStyle name="Currency [00]" xfId="18"/>
    <cellStyle name="date" xfId="19"/>
    <cellStyle name="Date Short" xfId="20"/>
    <cellStyle name="DELTA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Grey" xfId="27"/>
    <cellStyle name="Header1" xfId="28"/>
    <cellStyle name="Header2" xfId="29"/>
    <cellStyle name="Input [yellow]" xfId="30"/>
    <cellStyle name="Link Currency (0)" xfId="31"/>
    <cellStyle name="Link Currency (2)" xfId="32"/>
    <cellStyle name="Link Units (0)" xfId="33"/>
    <cellStyle name="Link Units (1)" xfId="34"/>
    <cellStyle name="Link Units (2)" xfId="35"/>
    <cellStyle name="no dec" xfId="36"/>
    <cellStyle name="Normal" xfId="0" builtinId="0"/>
    <cellStyle name="Normal - Style1" xfId="37"/>
    <cellStyle name="Normal 10" xfId="72"/>
    <cellStyle name="Normal 2" xfId="38"/>
    <cellStyle name="Normal 2 2" xfId="39"/>
    <cellStyle name="Normal 2 2 2" xfId="40"/>
    <cellStyle name="Normal 3" xfId="41"/>
    <cellStyle name="Normal 4" xfId="42"/>
    <cellStyle name="Normal 4 2" xfId="43"/>
    <cellStyle name="Normal 4 3" xfId="44"/>
    <cellStyle name="Normal 5" xfId="45"/>
    <cellStyle name="Normal 6" xfId="46"/>
    <cellStyle name="Normal 7" xfId="47"/>
    <cellStyle name="Normal 8" xfId="48"/>
    <cellStyle name="Normal 9" xfId="49"/>
    <cellStyle name="Normal_CONSUMPTION GREATER THAN 1 MVA" xfId="70"/>
    <cellStyle name="Percent [0]" xfId="50"/>
    <cellStyle name="Percent [00]" xfId="51"/>
    <cellStyle name="Percent [2]" xfId="52"/>
    <cellStyle name="Percent 2" xfId="53"/>
    <cellStyle name="Percent 2 2" xfId="54"/>
    <cellStyle name="Percent 3" xfId="55"/>
    <cellStyle name="Percent 4" xfId="56"/>
    <cellStyle name="Percent 5" xfId="57"/>
    <cellStyle name="Percent 6" xfId="58"/>
    <cellStyle name="Percent 7" xfId="59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Text Indent A" xfId="65"/>
    <cellStyle name="Text Indent B" xfId="66"/>
    <cellStyle name="Text Indent C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co-pn\my%20works%20(e)\data%20prasanta%20captured%20on%209-5-7\A%20SS%20E%20T\asset%20details%20as%20on%2030.09.06\Asset%20%20sept%2006\CWIP\Acct.%20%20%20cwip%20sep%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co-pn\my%20works%20(e)\data%20prasanta%20captured%20on%209-5-7\A%20SS%20E%20T\1.asset%20details%20up%20to%20sep%2005\JV%20DETAILS%20&amp;14%20group%20details%20sep05.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-%20DGM-finance%20&amp;%20regulatory%20affairs-Subordinate/A%20R%20R/ARR%2018-19/VOL-I/Annual%20Rev-Req%20Application-WESCO-18-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v_Dep_ Sep06"/>
      <sheetName val="jv_Dep_ Mar-06"/>
      <sheetName val="Sheet1"/>
      <sheetName val="dep sep 06"/>
      <sheetName val="dep mar-06"/>
      <sheetName val="Dep Sep-06 div-wise"/>
      <sheetName val="Dep Mar-06 div-wise"/>
      <sheetName val="Asset at glance-sep-06"/>
      <sheetName val="Asset at glance-mar-06"/>
      <sheetName val="Summary-Mar-06 after comp adj"/>
      <sheetName val="jv Sep06"/>
      <sheetName val="jv Mar 06"/>
      <sheetName val="jv sep 06 emp cost"/>
      <sheetName val="jv mar 06 emp cost"/>
      <sheetName val="jv sep-06 int"/>
      <sheetName val="jv mar-06 int"/>
      <sheetName val="Grouping sheet sep-06"/>
      <sheetName val="cwip-capitalise"/>
      <sheetName val="cwip"/>
      <sheetName val="TB-9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jv_Dep_ Sep05"/>
      <sheetName val="Jv_Adj Dep_ mar05"/>
      <sheetName val="Jv_Dep_ mar05"/>
      <sheetName val="Land"/>
      <sheetName val="jv Sep05 "/>
      <sheetName val="jv mar05"/>
      <sheetName val="TB-9-05 (3)"/>
      <sheetName val="TB-9-05 (2)"/>
      <sheetName val="TB-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-1"/>
      <sheetName val="T-2(16-17)"/>
      <sheetName val="T-2(1st six mth)"/>
      <sheetName val="T-3(16-17)"/>
      <sheetName val="T-3(1st six mth)"/>
      <sheetName val="T-4 "/>
      <sheetName val="T-5"/>
      <sheetName val="T-6"/>
      <sheetName val="T-6 (six mth)"/>
      <sheetName val="T-7 (Curr)"/>
      <sheetName val="T-7"/>
      <sheetName val="T-8"/>
      <sheetName val="T-9"/>
      <sheetName val=" F-1 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16-17)"/>
      <sheetName val="F-27(17-18)"/>
      <sheetName val="tariff 18-19"/>
      <sheetName val="Demography"/>
      <sheetName val="CWIP"/>
      <sheetName val="loan&amp;int"/>
      <sheetName val="DEPCAL"/>
      <sheetName val="Sheet1"/>
      <sheetName val="Sheet2"/>
      <sheetName val="Sheet4"/>
      <sheetName val="Sheet3"/>
      <sheetName val="Current yr GAP"/>
      <sheetName val="truing 16-17"/>
      <sheetName val="Cost Allocation"/>
      <sheetName val="ppt-1"/>
      <sheetName val="ppt-2"/>
      <sheetName val="PPt-3"/>
      <sheetName val="summary"/>
    </sheetNames>
    <sheetDataSet>
      <sheetData sheetId="0">
        <row r="38">
          <cell r="K38">
            <v>2355</v>
          </cell>
          <cell r="O38">
            <v>2639.9996799999999</v>
          </cell>
        </row>
        <row r="56">
          <cell r="K56">
            <v>1549.99953</v>
          </cell>
          <cell r="O56">
            <v>1550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120</v>
          </cell>
        </row>
        <row r="6">
          <cell r="F6">
            <v>7366.5071486117049</v>
          </cell>
        </row>
        <row r="8">
          <cell r="F8">
            <v>650</v>
          </cell>
        </row>
        <row r="10">
          <cell r="F10">
            <v>1050</v>
          </cell>
        </row>
        <row r="11">
          <cell r="F11">
            <v>55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4">
          <cell r="AA24">
            <v>44278.500000000007</v>
          </cell>
        </row>
        <row r="25">
          <cell r="AA25">
            <v>19490</v>
          </cell>
        </row>
        <row r="28">
          <cell r="AA28">
            <v>33300</v>
          </cell>
        </row>
        <row r="29">
          <cell r="AA29">
            <v>38500</v>
          </cell>
        </row>
        <row r="40">
          <cell r="AA40">
            <v>153418.80446666668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6"/>
  <sheetViews>
    <sheetView workbookViewId="0">
      <pane xSplit="1" ySplit="4" topLeftCell="C5" activePane="bottomRight" state="frozen"/>
      <selection pane="topRight" activeCell="B1" sqref="B1"/>
      <selection pane="bottomLeft" activeCell="A7" sqref="A7"/>
      <selection pane="bottomRight" activeCell="G9" sqref="G9"/>
    </sheetView>
  </sheetViews>
  <sheetFormatPr defaultRowHeight="15"/>
  <cols>
    <col min="1" max="1" width="6.85546875" style="411" customWidth="1"/>
    <col min="2" max="2" width="9.140625" style="411"/>
    <col min="3" max="3" width="9.140625" style="411" customWidth="1"/>
    <col min="4" max="4" width="39.140625" style="411" bestFit="1" customWidth="1"/>
    <col min="5" max="5" width="9.140625" style="411"/>
    <col min="6" max="6" width="5.7109375" style="411" bestFit="1" customWidth="1"/>
    <col min="7" max="7" width="7.85546875" style="411" bestFit="1" customWidth="1"/>
    <col min="8" max="8" width="8.85546875" style="411" bestFit="1" customWidth="1"/>
    <col min="9" max="9" width="8.28515625" style="411" bestFit="1" customWidth="1"/>
    <col min="10" max="21" width="7.5703125" style="411" bestFit="1" customWidth="1"/>
    <col min="22" max="22" width="8.5703125" style="411" bestFit="1" customWidth="1"/>
    <col min="23" max="253" width="9.140625" style="411"/>
    <col min="254" max="254" width="6.85546875" style="411" customWidth="1"/>
    <col min="255" max="255" width="9.140625" style="411"/>
    <col min="256" max="256" width="9.140625" style="411" customWidth="1"/>
    <col min="257" max="257" width="39.140625" style="411" bestFit="1" customWidth="1"/>
    <col min="258" max="262" width="9.140625" style="411"/>
    <col min="263" max="274" width="10" style="411" bestFit="1" customWidth="1"/>
    <col min="275" max="275" width="11" style="411" bestFit="1" customWidth="1"/>
    <col min="276" max="509" width="9.140625" style="411"/>
    <col min="510" max="510" width="6.85546875" style="411" customWidth="1"/>
    <col min="511" max="511" width="9.140625" style="411"/>
    <col min="512" max="512" width="9.140625" style="411" customWidth="1"/>
    <col min="513" max="513" width="39.140625" style="411" bestFit="1" customWidth="1"/>
    <col min="514" max="518" width="9.140625" style="411"/>
    <col min="519" max="530" width="10" style="411" bestFit="1" customWidth="1"/>
    <col min="531" max="531" width="11" style="411" bestFit="1" customWidth="1"/>
    <col min="532" max="765" width="9.140625" style="411"/>
    <col min="766" max="766" width="6.85546875" style="411" customWidth="1"/>
    <col min="767" max="767" width="9.140625" style="411"/>
    <col min="768" max="768" width="9.140625" style="411" customWidth="1"/>
    <col min="769" max="769" width="39.140625" style="411" bestFit="1" customWidth="1"/>
    <col min="770" max="774" width="9.140625" style="411"/>
    <col min="775" max="786" width="10" style="411" bestFit="1" customWidth="1"/>
    <col min="787" max="787" width="11" style="411" bestFit="1" customWidth="1"/>
    <col min="788" max="1021" width="9.140625" style="411"/>
    <col min="1022" max="1022" width="6.85546875" style="411" customWidth="1"/>
    <col min="1023" max="1023" width="9.140625" style="411"/>
    <col min="1024" max="1024" width="9.140625" style="411" customWidth="1"/>
    <col min="1025" max="1025" width="39.140625" style="411" bestFit="1" customWidth="1"/>
    <col min="1026" max="1030" width="9.140625" style="411"/>
    <col min="1031" max="1042" width="10" style="411" bestFit="1" customWidth="1"/>
    <col min="1043" max="1043" width="11" style="411" bestFit="1" customWidth="1"/>
    <col min="1044" max="1277" width="9.140625" style="411"/>
    <col min="1278" max="1278" width="6.85546875" style="411" customWidth="1"/>
    <col min="1279" max="1279" width="9.140625" style="411"/>
    <col min="1280" max="1280" width="9.140625" style="411" customWidth="1"/>
    <col min="1281" max="1281" width="39.140625" style="411" bestFit="1" customWidth="1"/>
    <col min="1282" max="1286" width="9.140625" style="411"/>
    <col min="1287" max="1298" width="10" style="411" bestFit="1" customWidth="1"/>
    <col min="1299" max="1299" width="11" style="411" bestFit="1" customWidth="1"/>
    <col min="1300" max="1533" width="9.140625" style="411"/>
    <col min="1534" max="1534" width="6.85546875" style="411" customWidth="1"/>
    <col min="1535" max="1535" width="9.140625" style="411"/>
    <col min="1536" max="1536" width="9.140625" style="411" customWidth="1"/>
    <col min="1537" max="1537" width="39.140625" style="411" bestFit="1" customWidth="1"/>
    <col min="1538" max="1542" width="9.140625" style="411"/>
    <col min="1543" max="1554" width="10" style="411" bestFit="1" customWidth="1"/>
    <col min="1555" max="1555" width="11" style="411" bestFit="1" customWidth="1"/>
    <col min="1556" max="1789" width="9.140625" style="411"/>
    <col min="1790" max="1790" width="6.85546875" style="411" customWidth="1"/>
    <col min="1791" max="1791" width="9.140625" style="411"/>
    <col min="1792" max="1792" width="9.140625" style="411" customWidth="1"/>
    <col min="1793" max="1793" width="39.140625" style="411" bestFit="1" customWidth="1"/>
    <col min="1794" max="1798" width="9.140625" style="411"/>
    <col min="1799" max="1810" width="10" style="411" bestFit="1" customWidth="1"/>
    <col min="1811" max="1811" width="11" style="411" bestFit="1" customWidth="1"/>
    <col min="1812" max="2045" width="9.140625" style="411"/>
    <col min="2046" max="2046" width="6.85546875" style="411" customWidth="1"/>
    <col min="2047" max="2047" width="9.140625" style="411"/>
    <col min="2048" max="2048" width="9.140625" style="411" customWidth="1"/>
    <col min="2049" max="2049" width="39.140625" style="411" bestFit="1" customWidth="1"/>
    <col min="2050" max="2054" width="9.140625" style="411"/>
    <col min="2055" max="2066" width="10" style="411" bestFit="1" customWidth="1"/>
    <col min="2067" max="2067" width="11" style="411" bestFit="1" customWidth="1"/>
    <col min="2068" max="2301" width="9.140625" style="411"/>
    <col min="2302" max="2302" width="6.85546875" style="411" customWidth="1"/>
    <col min="2303" max="2303" width="9.140625" style="411"/>
    <col min="2304" max="2304" width="9.140625" style="411" customWidth="1"/>
    <col min="2305" max="2305" width="39.140625" style="411" bestFit="1" customWidth="1"/>
    <col min="2306" max="2310" width="9.140625" style="411"/>
    <col min="2311" max="2322" width="10" style="411" bestFit="1" customWidth="1"/>
    <col min="2323" max="2323" width="11" style="411" bestFit="1" customWidth="1"/>
    <col min="2324" max="2557" width="9.140625" style="411"/>
    <col min="2558" max="2558" width="6.85546875" style="411" customWidth="1"/>
    <col min="2559" max="2559" width="9.140625" style="411"/>
    <col min="2560" max="2560" width="9.140625" style="411" customWidth="1"/>
    <col min="2561" max="2561" width="39.140625" style="411" bestFit="1" customWidth="1"/>
    <col min="2562" max="2566" width="9.140625" style="411"/>
    <col min="2567" max="2578" width="10" style="411" bestFit="1" customWidth="1"/>
    <col min="2579" max="2579" width="11" style="411" bestFit="1" customWidth="1"/>
    <col min="2580" max="2813" width="9.140625" style="411"/>
    <col min="2814" max="2814" width="6.85546875" style="411" customWidth="1"/>
    <col min="2815" max="2815" width="9.140625" style="411"/>
    <col min="2816" max="2816" width="9.140625" style="411" customWidth="1"/>
    <col min="2817" max="2817" width="39.140625" style="411" bestFit="1" customWidth="1"/>
    <col min="2818" max="2822" width="9.140625" style="411"/>
    <col min="2823" max="2834" width="10" style="411" bestFit="1" customWidth="1"/>
    <col min="2835" max="2835" width="11" style="411" bestFit="1" customWidth="1"/>
    <col min="2836" max="3069" width="9.140625" style="411"/>
    <col min="3070" max="3070" width="6.85546875" style="411" customWidth="1"/>
    <col min="3071" max="3071" width="9.140625" style="411"/>
    <col min="3072" max="3072" width="9.140625" style="411" customWidth="1"/>
    <col min="3073" max="3073" width="39.140625" style="411" bestFit="1" customWidth="1"/>
    <col min="3074" max="3078" width="9.140625" style="411"/>
    <col min="3079" max="3090" width="10" style="411" bestFit="1" customWidth="1"/>
    <col min="3091" max="3091" width="11" style="411" bestFit="1" customWidth="1"/>
    <col min="3092" max="3325" width="9.140625" style="411"/>
    <col min="3326" max="3326" width="6.85546875" style="411" customWidth="1"/>
    <col min="3327" max="3327" width="9.140625" style="411"/>
    <col min="3328" max="3328" width="9.140625" style="411" customWidth="1"/>
    <col min="3329" max="3329" width="39.140625" style="411" bestFit="1" customWidth="1"/>
    <col min="3330" max="3334" width="9.140625" style="411"/>
    <col min="3335" max="3346" width="10" style="411" bestFit="1" customWidth="1"/>
    <col min="3347" max="3347" width="11" style="411" bestFit="1" customWidth="1"/>
    <col min="3348" max="3581" width="9.140625" style="411"/>
    <col min="3582" max="3582" width="6.85546875" style="411" customWidth="1"/>
    <col min="3583" max="3583" width="9.140625" style="411"/>
    <col min="3584" max="3584" width="9.140625" style="411" customWidth="1"/>
    <col min="3585" max="3585" width="39.140625" style="411" bestFit="1" customWidth="1"/>
    <col min="3586" max="3590" width="9.140625" style="411"/>
    <col min="3591" max="3602" width="10" style="411" bestFit="1" customWidth="1"/>
    <col min="3603" max="3603" width="11" style="411" bestFit="1" customWidth="1"/>
    <col min="3604" max="3837" width="9.140625" style="411"/>
    <col min="3838" max="3838" width="6.85546875" style="411" customWidth="1"/>
    <col min="3839" max="3839" width="9.140625" style="411"/>
    <col min="3840" max="3840" width="9.140625" style="411" customWidth="1"/>
    <col min="3841" max="3841" width="39.140625" style="411" bestFit="1" customWidth="1"/>
    <col min="3842" max="3846" width="9.140625" style="411"/>
    <col min="3847" max="3858" width="10" style="411" bestFit="1" customWidth="1"/>
    <col min="3859" max="3859" width="11" style="411" bestFit="1" customWidth="1"/>
    <col min="3860" max="4093" width="9.140625" style="411"/>
    <col min="4094" max="4094" width="6.85546875" style="411" customWidth="1"/>
    <col min="4095" max="4095" width="9.140625" style="411"/>
    <col min="4096" max="4096" width="9.140625" style="411" customWidth="1"/>
    <col min="4097" max="4097" width="39.140625" style="411" bestFit="1" customWidth="1"/>
    <col min="4098" max="4102" width="9.140625" style="411"/>
    <col min="4103" max="4114" width="10" style="411" bestFit="1" customWidth="1"/>
    <col min="4115" max="4115" width="11" style="411" bestFit="1" customWidth="1"/>
    <col min="4116" max="4349" width="9.140625" style="411"/>
    <col min="4350" max="4350" width="6.85546875" style="411" customWidth="1"/>
    <col min="4351" max="4351" width="9.140625" style="411"/>
    <col min="4352" max="4352" width="9.140625" style="411" customWidth="1"/>
    <col min="4353" max="4353" width="39.140625" style="411" bestFit="1" customWidth="1"/>
    <col min="4354" max="4358" width="9.140625" style="411"/>
    <col min="4359" max="4370" width="10" style="411" bestFit="1" customWidth="1"/>
    <col min="4371" max="4371" width="11" style="411" bestFit="1" customWidth="1"/>
    <col min="4372" max="4605" width="9.140625" style="411"/>
    <col min="4606" max="4606" width="6.85546875" style="411" customWidth="1"/>
    <col min="4607" max="4607" width="9.140625" style="411"/>
    <col min="4608" max="4608" width="9.140625" style="411" customWidth="1"/>
    <col min="4609" max="4609" width="39.140625" style="411" bestFit="1" customWidth="1"/>
    <col min="4610" max="4614" width="9.140625" style="411"/>
    <col min="4615" max="4626" width="10" style="411" bestFit="1" customWidth="1"/>
    <col min="4627" max="4627" width="11" style="411" bestFit="1" customWidth="1"/>
    <col min="4628" max="4861" width="9.140625" style="411"/>
    <col min="4862" max="4862" width="6.85546875" style="411" customWidth="1"/>
    <col min="4863" max="4863" width="9.140625" style="411"/>
    <col min="4864" max="4864" width="9.140625" style="411" customWidth="1"/>
    <col min="4865" max="4865" width="39.140625" style="411" bestFit="1" customWidth="1"/>
    <col min="4866" max="4870" width="9.140625" style="411"/>
    <col min="4871" max="4882" width="10" style="411" bestFit="1" customWidth="1"/>
    <col min="4883" max="4883" width="11" style="411" bestFit="1" customWidth="1"/>
    <col min="4884" max="5117" width="9.140625" style="411"/>
    <col min="5118" max="5118" width="6.85546875" style="411" customWidth="1"/>
    <col min="5119" max="5119" width="9.140625" style="411"/>
    <col min="5120" max="5120" width="9.140625" style="411" customWidth="1"/>
    <col min="5121" max="5121" width="39.140625" style="411" bestFit="1" customWidth="1"/>
    <col min="5122" max="5126" width="9.140625" style="411"/>
    <col min="5127" max="5138" width="10" style="411" bestFit="1" customWidth="1"/>
    <col min="5139" max="5139" width="11" style="411" bestFit="1" customWidth="1"/>
    <col min="5140" max="5373" width="9.140625" style="411"/>
    <col min="5374" max="5374" width="6.85546875" style="411" customWidth="1"/>
    <col min="5375" max="5375" width="9.140625" style="411"/>
    <col min="5376" max="5376" width="9.140625" style="411" customWidth="1"/>
    <col min="5377" max="5377" width="39.140625" style="411" bestFit="1" customWidth="1"/>
    <col min="5378" max="5382" width="9.140625" style="411"/>
    <col min="5383" max="5394" width="10" style="411" bestFit="1" customWidth="1"/>
    <col min="5395" max="5395" width="11" style="411" bestFit="1" customWidth="1"/>
    <col min="5396" max="5629" width="9.140625" style="411"/>
    <col min="5630" max="5630" width="6.85546875" style="411" customWidth="1"/>
    <col min="5631" max="5631" width="9.140625" style="411"/>
    <col min="5632" max="5632" width="9.140625" style="411" customWidth="1"/>
    <col min="5633" max="5633" width="39.140625" style="411" bestFit="1" customWidth="1"/>
    <col min="5634" max="5638" width="9.140625" style="411"/>
    <col min="5639" max="5650" width="10" style="411" bestFit="1" customWidth="1"/>
    <col min="5651" max="5651" width="11" style="411" bestFit="1" customWidth="1"/>
    <col min="5652" max="5885" width="9.140625" style="411"/>
    <col min="5886" max="5886" width="6.85546875" style="411" customWidth="1"/>
    <col min="5887" max="5887" width="9.140625" style="411"/>
    <col min="5888" max="5888" width="9.140625" style="411" customWidth="1"/>
    <col min="5889" max="5889" width="39.140625" style="411" bestFit="1" customWidth="1"/>
    <col min="5890" max="5894" width="9.140625" style="411"/>
    <col min="5895" max="5906" width="10" style="411" bestFit="1" customWidth="1"/>
    <col min="5907" max="5907" width="11" style="411" bestFit="1" customWidth="1"/>
    <col min="5908" max="6141" width="9.140625" style="411"/>
    <col min="6142" max="6142" width="6.85546875" style="411" customWidth="1"/>
    <col min="6143" max="6143" width="9.140625" style="411"/>
    <col min="6144" max="6144" width="9.140625" style="411" customWidth="1"/>
    <col min="6145" max="6145" width="39.140625" style="411" bestFit="1" customWidth="1"/>
    <col min="6146" max="6150" width="9.140625" style="411"/>
    <col min="6151" max="6162" width="10" style="411" bestFit="1" customWidth="1"/>
    <col min="6163" max="6163" width="11" style="411" bestFit="1" customWidth="1"/>
    <col min="6164" max="6397" width="9.140625" style="411"/>
    <col min="6398" max="6398" width="6.85546875" style="411" customWidth="1"/>
    <col min="6399" max="6399" width="9.140625" style="411"/>
    <col min="6400" max="6400" width="9.140625" style="411" customWidth="1"/>
    <col min="6401" max="6401" width="39.140625" style="411" bestFit="1" customWidth="1"/>
    <col min="6402" max="6406" width="9.140625" style="411"/>
    <col min="6407" max="6418" width="10" style="411" bestFit="1" customWidth="1"/>
    <col min="6419" max="6419" width="11" style="411" bestFit="1" customWidth="1"/>
    <col min="6420" max="6653" width="9.140625" style="411"/>
    <col min="6654" max="6654" width="6.85546875" style="411" customWidth="1"/>
    <col min="6655" max="6655" width="9.140625" style="411"/>
    <col min="6656" max="6656" width="9.140625" style="411" customWidth="1"/>
    <col min="6657" max="6657" width="39.140625" style="411" bestFit="1" customWidth="1"/>
    <col min="6658" max="6662" width="9.140625" style="411"/>
    <col min="6663" max="6674" width="10" style="411" bestFit="1" customWidth="1"/>
    <col min="6675" max="6675" width="11" style="411" bestFit="1" customWidth="1"/>
    <col min="6676" max="6909" width="9.140625" style="411"/>
    <col min="6910" max="6910" width="6.85546875" style="411" customWidth="1"/>
    <col min="6911" max="6911" width="9.140625" style="411"/>
    <col min="6912" max="6912" width="9.140625" style="411" customWidth="1"/>
    <col min="6913" max="6913" width="39.140625" style="411" bestFit="1" customWidth="1"/>
    <col min="6914" max="6918" width="9.140625" style="411"/>
    <col min="6919" max="6930" width="10" style="411" bestFit="1" customWidth="1"/>
    <col min="6931" max="6931" width="11" style="411" bestFit="1" customWidth="1"/>
    <col min="6932" max="7165" width="9.140625" style="411"/>
    <col min="7166" max="7166" width="6.85546875" style="411" customWidth="1"/>
    <col min="7167" max="7167" width="9.140625" style="411"/>
    <col min="7168" max="7168" width="9.140625" style="411" customWidth="1"/>
    <col min="7169" max="7169" width="39.140625" style="411" bestFit="1" customWidth="1"/>
    <col min="7170" max="7174" width="9.140625" style="411"/>
    <col min="7175" max="7186" width="10" style="411" bestFit="1" customWidth="1"/>
    <col min="7187" max="7187" width="11" style="411" bestFit="1" customWidth="1"/>
    <col min="7188" max="7421" width="9.140625" style="411"/>
    <col min="7422" max="7422" width="6.85546875" style="411" customWidth="1"/>
    <col min="7423" max="7423" width="9.140625" style="411"/>
    <col min="7424" max="7424" width="9.140625" style="411" customWidth="1"/>
    <col min="7425" max="7425" width="39.140625" style="411" bestFit="1" customWidth="1"/>
    <col min="7426" max="7430" width="9.140625" style="411"/>
    <col min="7431" max="7442" width="10" style="411" bestFit="1" customWidth="1"/>
    <col min="7443" max="7443" width="11" style="411" bestFit="1" customWidth="1"/>
    <col min="7444" max="7677" width="9.140625" style="411"/>
    <col min="7678" max="7678" width="6.85546875" style="411" customWidth="1"/>
    <col min="7679" max="7679" width="9.140625" style="411"/>
    <col min="7680" max="7680" width="9.140625" style="411" customWidth="1"/>
    <col min="7681" max="7681" width="39.140625" style="411" bestFit="1" customWidth="1"/>
    <col min="7682" max="7686" width="9.140625" style="411"/>
    <col min="7687" max="7698" width="10" style="411" bestFit="1" customWidth="1"/>
    <col min="7699" max="7699" width="11" style="411" bestFit="1" customWidth="1"/>
    <col min="7700" max="7933" width="9.140625" style="411"/>
    <col min="7934" max="7934" width="6.85546875" style="411" customWidth="1"/>
    <col min="7935" max="7935" width="9.140625" style="411"/>
    <col min="7936" max="7936" width="9.140625" style="411" customWidth="1"/>
    <col min="7937" max="7937" width="39.140625" style="411" bestFit="1" customWidth="1"/>
    <col min="7938" max="7942" width="9.140625" style="411"/>
    <col min="7943" max="7954" width="10" style="411" bestFit="1" customWidth="1"/>
    <col min="7955" max="7955" width="11" style="411" bestFit="1" customWidth="1"/>
    <col min="7956" max="8189" width="9.140625" style="411"/>
    <col min="8190" max="8190" width="6.85546875" style="411" customWidth="1"/>
    <col min="8191" max="8191" width="9.140625" style="411"/>
    <col min="8192" max="8192" width="9.140625" style="411" customWidth="1"/>
    <col min="8193" max="8193" width="39.140625" style="411" bestFit="1" customWidth="1"/>
    <col min="8194" max="8198" width="9.140625" style="411"/>
    <col min="8199" max="8210" width="10" style="411" bestFit="1" customWidth="1"/>
    <col min="8211" max="8211" width="11" style="411" bestFit="1" customWidth="1"/>
    <col min="8212" max="8445" width="9.140625" style="411"/>
    <col min="8446" max="8446" width="6.85546875" style="411" customWidth="1"/>
    <col min="8447" max="8447" width="9.140625" style="411"/>
    <col min="8448" max="8448" width="9.140625" style="411" customWidth="1"/>
    <col min="8449" max="8449" width="39.140625" style="411" bestFit="1" customWidth="1"/>
    <col min="8450" max="8454" width="9.140625" style="411"/>
    <col min="8455" max="8466" width="10" style="411" bestFit="1" customWidth="1"/>
    <col min="8467" max="8467" width="11" style="411" bestFit="1" customWidth="1"/>
    <col min="8468" max="8701" width="9.140625" style="411"/>
    <col min="8702" max="8702" width="6.85546875" style="411" customWidth="1"/>
    <col min="8703" max="8703" width="9.140625" style="411"/>
    <col min="8704" max="8704" width="9.140625" style="411" customWidth="1"/>
    <col min="8705" max="8705" width="39.140625" style="411" bestFit="1" customWidth="1"/>
    <col min="8706" max="8710" width="9.140625" style="411"/>
    <col min="8711" max="8722" width="10" style="411" bestFit="1" customWidth="1"/>
    <col min="8723" max="8723" width="11" style="411" bestFit="1" customWidth="1"/>
    <col min="8724" max="8957" width="9.140625" style="411"/>
    <col min="8958" max="8958" width="6.85546875" style="411" customWidth="1"/>
    <col min="8959" max="8959" width="9.140625" style="411"/>
    <col min="8960" max="8960" width="9.140625" style="411" customWidth="1"/>
    <col min="8961" max="8961" width="39.140625" style="411" bestFit="1" customWidth="1"/>
    <col min="8962" max="8966" width="9.140625" style="411"/>
    <col min="8967" max="8978" width="10" style="411" bestFit="1" customWidth="1"/>
    <col min="8979" max="8979" width="11" style="411" bestFit="1" customWidth="1"/>
    <col min="8980" max="9213" width="9.140625" style="411"/>
    <col min="9214" max="9214" width="6.85546875" style="411" customWidth="1"/>
    <col min="9215" max="9215" width="9.140625" style="411"/>
    <col min="9216" max="9216" width="9.140625" style="411" customWidth="1"/>
    <col min="9217" max="9217" width="39.140625" style="411" bestFit="1" customWidth="1"/>
    <col min="9218" max="9222" width="9.140625" style="411"/>
    <col min="9223" max="9234" width="10" style="411" bestFit="1" customWidth="1"/>
    <col min="9235" max="9235" width="11" style="411" bestFit="1" customWidth="1"/>
    <col min="9236" max="9469" width="9.140625" style="411"/>
    <col min="9470" max="9470" width="6.85546875" style="411" customWidth="1"/>
    <col min="9471" max="9471" width="9.140625" style="411"/>
    <col min="9472" max="9472" width="9.140625" style="411" customWidth="1"/>
    <col min="9473" max="9473" width="39.140625" style="411" bestFit="1" customWidth="1"/>
    <col min="9474" max="9478" width="9.140625" style="411"/>
    <col min="9479" max="9490" width="10" style="411" bestFit="1" customWidth="1"/>
    <col min="9491" max="9491" width="11" style="411" bestFit="1" customWidth="1"/>
    <col min="9492" max="9725" width="9.140625" style="411"/>
    <col min="9726" max="9726" width="6.85546875" style="411" customWidth="1"/>
    <col min="9727" max="9727" width="9.140625" style="411"/>
    <col min="9728" max="9728" width="9.140625" style="411" customWidth="1"/>
    <col min="9729" max="9729" width="39.140625" style="411" bestFit="1" customWidth="1"/>
    <col min="9730" max="9734" width="9.140625" style="411"/>
    <col min="9735" max="9746" width="10" style="411" bestFit="1" customWidth="1"/>
    <col min="9747" max="9747" width="11" style="411" bestFit="1" customWidth="1"/>
    <col min="9748" max="9981" width="9.140625" style="411"/>
    <col min="9982" max="9982" width="6.85546875" style="411" customWidth="1"/>
    <col min="9983" max="9983" width="9.140625" style="411"/>
    <col min="9984" max="9984" width="9.140625" style="411" customWidth="1"/>
    <col min="9985" max="9985" width="39.140625" style="411" bestFit="1" customWidth="1"/>
    <col min="9986" max="9990" width="9.140625" style="411"/>
    <col min="9991" max="10002" width="10" style="411" bestFit="1" customWidth="1"/>
    <col min="10003" max="10003" width="11" style="411" bestFit="1" customWidth="1"/>
    <col min="10004" max="10237" width="9.140625" style="411"/>
    <col min="10238" max="10238" width="6.85546875" style="411" customWidth="1"/>
    <col min="10239" max="10239" width="9.140625" style="411"/>
    <col min="10240" max="10240" width="9.140625" style="411" customWidth="1"/>
    <col min="10241" max="10241" width="39.140625" style="411" bestFit="1" customWidth="1"/>
    <col min="10242" max="10246" width="9.140625" style="411"/>
    <col min="10247" max="10258" width="10" style="411" bestFit="1" customWidth="1"/>
    <col min="10259" max="10259" width="11" style="411" bestFit="1" customWidth="1"/>
    <col min="10260" max="10493" width="9.140625" style="411"/>
    <col min="10494" max="10494" width="6.85546875" style="411" customWidth="1"/>
    <col min="10495" max="10495" width="9.140625" style="411"/>
    <col min="10496" max="10496" width="9.140625" style="411" customWidth="1"/>
    <col min="10497" max="10497" width="39.140625" style="411" bestFit="1" customWidth="1"/>
    <col min="10498" max="10502" width="9.140625" style="411"/>
    <col min="10503" max="10514" width="10" style="411" bestFit="1" customWidth="1"/>
    <col min="10515" max="10515" width="11" style="411" bestFit="1" customWidth="1"/>
    <col min="10516" max="10749" width="9.140625" style="411"/>
    <col min="10750" max="10750" width="6.85546875" style="411" customWidth="1"/>
    <col min="10751" max="10751" width="9.140625" style="411"/>
    <col min="10752" max="10752" width="9.140625" style="411" customWidth="1"/>
    <col min="10753" max="10753" width="39.140625" style="411" bestFit="1" customWidth="1"/>
    <col min="10754" max="10758" width="9.140625" style="411"/>
    <col min="10759" max="10770" width="10" style="411" bestFit="1" customWidth="1"/>
    <col min="10771" max="10771" width="11" style="411" bestFit="1" customWidth="1"/>
    <col min="10772" max="11005" width="9.140625" style="411"/>
    <col min="11006" max="11006" width="6.85546875" style="411" customWidth="1"/>
    <col min="11007" max="11007" width="9.140625" style="411"/>
    <col min="11008" max="11008" width="9.140625" style="411" customWidth="1"/>
    <col min="11009" max="11009" width="39.140625" style="411" bestFit="1" customWidth="1"/>
    <col min="11010" max="11014" width="9.140625" style="411"/>
    <col min="11015" max="11026" width="10" style="411" bestFit="1" customWidth="1"/>
    <col min="11027" max="11027" width="11" style="411" bestFit="1" customWidth="1"/>
    <col min="11028" max="11261" width="9.140625" style="411"/>
    <col min="11262" max="11262" width="6.85546875" style="411" customWidth="1"/>
    <col min="11263" max="11263" width="9.140625" style="411"/>
    <col min="11264" max="11264" width="9.140625" style="411" customWidth="1"/>
    <col min="11265" max="11265" width="39.140625" style="411" bestFit="1" customWidth="1"/>
    <col min="11266" max="11270" width="9.140625" style="411"/>
    <col min="11271" max="11282" width="10" style="411" bestFit="1" customWidth="1"/>
    <col min="11283" max="11283" width="11" style="411" bestFit="1" customWidth="1"/>
    <col min="11284" max="11517" width="9.140625" style="411"/>
    <col min="11518" max="11518" width="6.85546875" style="411" customWidth="1"/>
    <col min="11519" max="11519" width="9.140625" style="411"/>
    <col min="11520" max="11520" width="9.140625" style="411" customWidth="1"/>
    <col min="11521" max="11521" width="39.140625" style="411" bestFit="1" customWidth="1"/>
    <col min="11522" max="11526" width="9.140625" style="411"/>
    <col min="11527" max="11538" width="10" style="411" bestFit="1" customWidth="1"/>
    <col min="11539" max="11539" width="11" style="411" bestFit="1" customWidth="1"/>
    <col min="11540" max="11773" width="9.140625" style="411"/>
    <col min="11774" max="11774" width="6.85546875" style="411" customWidth="1"/>
    <col min="11775" max="11775" width="9.140625" style="411"/>
    <col min="11776" max="11776" width="9.140625" style="411" customWidth="1"/>
    <col min="11777" max="11777" width="39.140625" style="411" bestFit="1" customWidth="1"/>
    <col min="11778" max="11782" width="9.140625" style="411"/>
    <col min="11783" max="11794" width="10" style="411" bestFit="1" customWidth="1"/>
    <col min="11795" max="11795" width="11" style="411" bestFit="1" customWidth="1"/>
    <col min="11796" max="12029" width="9.140625" style="411"/>
    <col min="12030" max="12030" width="6.85546875" style="411" customWidth="1"/>
    <col min="12031" max="12031" width="9.140625" style="411"/>
    <col min="12032" max="12032" width="9.140625" style="411" customWidth="1"/>
    <col min="12033" max="12033" width="39.140625" style="411" bestFit="1" customWidth="1"/>
    <col min="12034" max="12038" width="9.140625" style="411"/>
    <col min="12039" max="12050" width="10" style="411" bestFit="1" customWidth="1"/>
    <col min="12051" max="12051" width="11" style="411" bestFit="1" customWidth="1"/>
    <col min="12052" max="12285" width="9.140625" style="411"/>
    <col min="12286" max="12286" width="6.85546875" style="411" customWidth="1"/>
    <col min="12287" max="12287" width="9.140625" style="411"/>
    <col min="12288" max="12288" width="9.140625" style="411" customWidth="1"/>
    <col min="12289" max="12289" width="39.140625" style="411" bestFit="1" customWidth="1"/>
    <col min="12290" max="12294" width="9.140625" style="411"/>
    <col min="12295" max="12306" width="10" style="411" bestFit="1" customWidth="1"/>
    <col min="12307" max="12307" width="11" style="411" bestFit="1" customWidth="1"/>
    <col min="12308" max="12541" width="9.140625" style="411"/>
    <col min="12542" max="12542" width="6.85546875" style="411" customWidth="1"/>
    <col min="12543" max="12543" width="9.140625" style="411"/>
    <col min="12544" max="12544" width="9.140625" style="411" customWidth="1"/>
    <col min="12545" max="12545" width="39.140625" style="411" bestFit="1" customWidth="1"/>
    <col min="12546" max="12550" width="9.140625" style="411"/>
    <col min="12551" max="12562" width="10" style="411" bestFit="1" customWidth="1"/>
    <col min="12563" max="12563" width="11" style="411" bestFit="1" customWidth="1"/>
    <col min="12564" max="12797" width="9.140625" style="411"/>
    <col min="12798" max="12798" width="6.85546875" style="411" customWidth="1"/>
    <col min="12799" max="12799" width="9.140625" style="411"/>
    <col min="12800" max="12800" width="9.140625" style="411" customWidth="1"/>
    <col min="12801" max="12801" width="39.140625" style="411" bestFit="1" customWidth="1"/>
    <col min="12802" max="12806" width="9.140625" style="411"/>
    <col min="12807" max="12818" width="10" style="411" bestFit="1" customWidth="1"/>
    <col min="12819" max="12819" width="11" style="411" bestFit="1" customWidth="1"/>
    <col min="12820" max="13053" width="9.140625" style="411"/>
    <col min="13054" max="13054" width="6.85546875" style="411" customWidth="1"/>
    <col min="13055" max="13055" width="9.140625" style="411"/>
    <col min="13056" max="13056" width="9.140625" style="411" customWidth="1"/>
    <col min="13057" max="13057" width="39.140625" style="411" bestFit="1" customWidth="1"/>
    <col min="13058" max="13062" width="9.140625" style="411"/>
    <col min="13063" max="13074" width="10" style="411" bestFit="1" customWidth="1"/>
    <col min="13075" max="13075" width="11" style="411" bestFit="1" customWidth="1"/>
    <col min="13076" max="13309" width="9.140625" style="411"/>
    <col min="13310" max="13310" width="6.85546875" style="411" customWidth="1"/>
    <col min="13311" max="13311" width="9.140625" style="411"/>
    <col min="13312" max="13312" width="9.140625" style="411" customWidth="1"/>
    <col min="13313" max="13313" width="39.140625" style="411" bestFit="1" customWidth="1"/>
    <col min="13314" max="13318" width="9.140625" style="411"/>
    <col min="13319" max="13330" width="10" style="411" bestFit="1" customWidth="1"/>
    <col min="13331" max="13331" width="11" style="411" bestFit="1" customWidth="1"/>
    <col min="13332" max="13565" width="9.140625" style="411"/>
    <col min="13566" max="13566" width="6.85546875" style="411" customWidth="1"/>
    <col min="13567" max="13567" width="9.140625" style="411"/>
    <col min="13568" max="13568" width="9.140625" style="411" customWidth="1"/>
    <col min="13569" max="13569" width="39.140625" style="411" bestFit="1" customWidth="1"/>
    <col min="13570" max="13574" width="9.140625" style="411"/>
    <col min="13575" max="13586" width="10" style="411" bestFit="1" customWidth="1"/>
    <col min="13587" max="13587" width="11" style="411" bestFit="1" customWidth="1"/>
    <col min="13588" max="13821" width="9.140625" style="411"/>
    <col min="13822" max="13822" width="6.85546875" style="411" customWidth="1"/>
    <col min="13823" max="13823" width="9.140625" style="411"/>
    <col min="13824" max="13824" width="9.140625" style="411" customWidth="1"/>
    <col min="13825" max="13825" width="39.140625" style="411" bestFit="1" customWidth="1"/>
    <col min="13826" max="13830" width="9.140625" style="411"/>
    <col min="13831" max="13842" width="10" style="411" bestFit="1" customWidth="1"/>
    <col min="13843" max="13843" width="11" style="411" bestFit="1" customWidth="1"/>
    <col min="13844" max="14077" width="9.140625" style="411"/>
    <col min="14078" max="14078" width="6.85546875" style="411" customWidth="1"/>
    <col min="14079" max="14079" width="9.140625" style="411"/>
    <col min="14080" max="14080" width="9.140625" style="411" customWidth="1"/>
    <col min="14081" max="14081" width="39.140625" style="411" bestFit="1" customWidth="1"/>
    <col min="14082" max="14086" width="9.140625" style="411"/>
    <col min="14087" max="14098" width="10" style="411" bestFit="1" customWidth="1"/>
    <col min="14099" max="14099" width="11" style="411" bestFit="1" customWidth="1"/>
    <col min="14100" max="14333" width="9.140625" style="411"/>
    <col min="14334" max="14334" width="6.85546875" style="411" customWidth="1"/>
    <col min="14335" max="14335" width="9.140625" style="411"/>
    <col min="14336" max="14336" width="9.140625" style="411" customWidth="1"/>
    <col min="14337" max="14337" width="39.140625" style="411" bestFit="1" customWidth="1"/>
    <col min="14338" max="14342" width="9.140625" style="411"/>
    <col min="14343" max="14354" width="10" style="411" bestFit="1" customWidth="1"/>
    <col min="14355" max="14355" width="11" style="411" bestFit="1" customWidth="1"/>
    <col min="14356" max="14589" width="9.140625" style="411"/>
    <col min="14590" max="14590" width="6.85546875" style="411" customWidth="1"/>
    <col min="14591" max="14591" width="9.140625" style="411"/>
    <col min="14592" max="14592" width="9.140625" style="411" customWidth="1"/>
    <col min="14593" max="14593" width="39.140625" style="411" bestFit="1" customWidth="1"/>
    <col min="14594" max="14598" width="9.140625" style="411"/>
    <col min="14599" max="14610" width="10" style="411" bestFit="1" customWidth="1"/>
    <col min="14611" max="14611" width="11" style="411" bestFit="1" customWidth="1"/>
    <col min="14612" max="14845" width="9.140625" style="411"/>
    <col min="14846" max="14846" width="6.85546875" style="411" customWidth="1"/>
    <col min="14847" max="14847" width="9.140625" style="411"/>
    <col min="14848" max="14848" width="9.140625" style="411" customWidth="1"/>
    <col min="14849" max="14849" width="39.140625" style="411" bestFit="1" customWidth="1"/>
    <col min="14850" max="14854" width="9.140625" style="411"/>
    <col min="14855" max="14866" width="10" style="411" bestFit="1" customWidth="1"/>
    <col min="14867" max="14867" width="11" style="411" bestFit="1" customWidth="1"/>
    <col min="14868" max="15101" width="9.140625" style="411"/>
    <col min="15102" max="15102" width="6.85546875" style="411" customWidth="1"/>
    <col min="15103" max="15103" width="9.140625" style="411"/>
    <col min="15104" max="15104" width="9.140625" style="411" customWidth="1"/>
    <col min="15105" max="15105" width="39.140625" style="411" bestFit="1" customWidth="1"/>
    <col min="15106" max="15110" width="9.140625" style="411"/>
    <col min="15111" max="15122" width="10" style="411" bestFit="1" customWidth="1"/>
    <col min="15123" max="15123" width="11" style="411" bestFit="1" customWidth="1"/>
    <col min="15124" max="15357" width="9.140625" style="411"/>
    <col min="15358" max="15358" width="6.85546875" style="411" customWidth="1"/>
    <col min="15359" max="15359" width="9.140625" style="411"/>
    <col min="15360" max="15360" width="9.140625" style="411" customWidth="1"/>
    <col min="15361" max="15361" width="39.140625" style="411" bestFit="1" customWidth="1"/>
    <col min="15362" max="15366" width="9.140625" style="411"/>
    <col min="15367" max="15378" width="10" style="411" bestFit="1" customWidth="1"/>
    <col min="15379" max="15379" width="11" style="411" bestFit="1" customWidth="1"/>
    <col min="15380" max="15613" width="9.140625" style="411"/>
    <col min="15614" max="15614" width="6.85546875" style="411" customWidth="1"/>
    <col min="15615" max="15615" width="9.140625" style="411"/>
    <col min="15616" max="15616" width="9.140625" style="411" customWidth="1"/>
    <col min="15617" max="15617" width="39.140625" style="411" bestFit="1" customWidth="1"/>
    <col min="15618" max="15622" width="9.140625" style="411"/>
    <col min="15623" max="15634" width="10" style="411" bestFit="1" customWidth="1"/>
    <col min="15635" max="15635" width="11" style="411" bestFit="1" customWidth="1"/>
    <col min="15636" max="15869" width="9.140625" style="411"/>
    <col min="15870" max="15870" width="6.85546875" style="411" customWidth="1"/>
    <col min="15871" max="15871" width="9.140625" style="411"/>
    <col min="15872" max="15872" width="9.140625" style="411" customWidth="1"/>
    <col min="15873" max="15873" width="39.140625" style="411" bestFit="1" customWidth="1"/>
    <col min="15874" max="15878" width="9.140625" style="411"/>
    <col min="15879" max="15890" width="10" style="411" bestFit="1" customWidth="1"/>
    <col min="15891" max="15891" width="11" style="411" bestFit="1" customWidth="1"/>
    <col min="15892" max="16125" width="9.140625" style="411"/>
    <col min="16126" max="16126" width="6.85546875" style="411" customWidth="1"/>
    <col min="16127" max="16127" width="9.140625" style="411"/>
    <col min="16128" max="16128" width="9.140625" style="411" customWidth="1"/>
    <col min="16129" max="16129" width="39.140625" style="411" bestFit="1" customWidth="1"/>
    <col min="16130" max="16134" width="9.140625" style="411"/>
    <col min="16135" max="16146" width="10" style="411" bestFit="1" customWidth="1"/>
    <col min="16147" max="16147" width="11" style="411" bestFit="1" customWidth="1"/>
    <col min="16148" max="16384" width="9.140625" style="411"/>
  </cols>
  <sheetData>
    <row r="1" spans="1:22" ht="15.75">
      <c r="A1" s="484" t="s">
        <v>364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</row>
    <row r="2" spans="1:22" s="412" customFormat="1" ht="12.75" customHeight="1">
      <c r="A2" s="486" t="s">
        <v>365</v>
      </c>
      <c r="B2" s="486" t="s">
        <v>366</v>
      </c>
      <c r="C2" s="486" t="s">
        <v>367</v>
      </c>
      <c r="D2" s="486" t="s">
        <v>368</v>
      </c>
      <c r="E2" s="486" t="s">
        <v>369</v>
      </c>
      <c r="F2" s="486" t="s">
        <v>370</v>
      </c>
      <c r="G2" s="486" t="s">
        <v>371</v>
      </c>
      <c r="H2" s="486" t="s">
        <v>372</v>
      </c>
      <c r="I2" s="486" t="s">
        <v>373</v>
      </c>
      <c r="J2" s="483" t="s">
        <v>623</v>
      </c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</row>
    <row r="3" spans="1:22" s="412" customFormat="1" ht="65.25" customHeight="1">
      <c r="A3" s="486"/>
      <c r="B3" s="486"/>
      <c r="C3" s="486"/>
      <c r="D3" s="486"/>
      <c r="E3" s="486"/>
      <c r="F3" s="486"/>
      <c r="G3" s="486"/>
      <c r="H3" s="486"/>
      <c r="I3" s="486"/>
      <c r="J3" s="413">
        <v>42461</v>
      </c>
      <c r="K3" s="413">
        <v>42491</v>
      </c>
      <c r="L3" s="413">
        <v>42522</v>
      </c>
      <c r="M3" s="413">
        <v>42552</v>
      </c>
      <c r="N3" s="413">
        <v>42583</v>
      </c>
      <c r="O3" s="413">
        <v>42614</v>
      </c>
      <c r="P3" s="413">
        <v>42644</v>
      </c>
      <c r="Q3" s="413">
        <v>42675</v>
      </c>
      <c r="R3" s="413">
        <v>42705</v>
      </c>
      <c r="S3" s="413">
        <v>42736</v>
      </c>
      <c r="T3" s="413">
        <v>42767</v>
      </c>
      <c r="U3" s="413">
        <v>42795</v>
      </c>
      <c r="V3" s="414" t="s">
        <v>223</v>
      </c>
    </row>
    <row r="4" spans="1:22" s="418" customFormat="1">
      <c r="A4" s="415" t="s">
        <v>374</v>
      </c>
      <c r="B4" s="415" t="s">
        <v>375</v>
      </c>
      <c r="C4" s="415"/>
      <c r="D4" s="415"/>
      <c r="E4" s="415"/>
      <c r="F4" s="415"/>
      <c r="G4" s="415"/>
      <c r="H4" s="415"/>
      <c r="I4" s="415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</row>
    <row r="5" spans="1:22">
      <c r="A5" s="419">
        <v>1</v>
      </c>
      <c r="B5" s="419" t="s">
        <v>376</v>
      </c>
      <c r="C5" s="419" t="s">
        <v>377</v>
      </c>
      <c r="D5" s="419" t="s">
        <v>378</v>
      </c>
      <c r="E5" s="420" t="s">
        <v>379</v>
      </c>
      <c r="F5" s="419">
        <v>132</v>
      </c>
      <c r="G5" s="419">
        <v>20000</v>
      </c>
      <c r="H5" s="419"/>
      <c r="I5" s="419">
        <v>20000</v>
      </c>
      <c r="J5" s="422">
        <v>0.35399999999999998</v>
      </c>
      <c r="K5" s="422">
        <v>0.35897800000000002</v>
      </c>
      <c r="L5" s="422">
        <v>0.99560000000000004</v>
      </c>
      <c r="M5" s="422">
        <v>0.85785999999999996</v>
      </c>
      <c r="N5" s="422">
        <v>1.44607</v>
      </c>
      <c r="O5" s="422">
        <v>1.26383</v>
      </c>
      <c r="P5" s="422">
        <v>1.264103</v>
      </c>
      <c r="Q5" s="422">
        <v>1.285156</v>
      </c>
      <c r="R5" s="422">
        <v>1.1757569999999999</v>
      </c>
      <c r="S5" s="422">
        <v>0.85155000000000003</v>
      </c>
      <c r="T5" s="422">
        <v>1.3581190000000001</v>
      </c>
      <c r="U5" s="422">
        <v>0.48980600000000002</v>
      </c>
      <c r="V5" s="422">
        <f>SUM(J5:U5)</f>
        <v>11.700829000000001</v>
      </c>
    </row>
    <row r="6" spans="1:22">
      <c r="A6" s="419">
        <v>2</v>
      </c>
      <c r="B6" s="419" t="s">
        <v>376</v>
      </c>
      <c r="C6" s="419" t="s">
        <v>380</v>
      </c>
      <c r="D6" s="419" t="s">
        <v>381</v>
      </c>
      <c r="E6" s="420" t="s">
        <v>379</v>
      </c>
      <c r="F6" s="419">
        <v>132</v>
      </c>
      <c r="G6" s="419">
        <v>20000</v>
      </c>
      <c r="H6" s="419"/>
      <c r="I6" s="419">
        <v>20000</v>
      </c>
      <c r="J6" s="422">
        <v>2.4165700000000001</v>
      </c>
      <c r="K6" s="422">
        <v>1.8518399999999999</v>
      </c>
      <c r="L6" s="422">
        <v>0.85145000000000004</v>
      </c>
      <c r="M6" s="422">
        <v>0.52605999999999997</v>
      </c>
      <c r="N6" s="422">
        <v>0.52693999999999996</v>
      </c>
      <c r="O6" s="422">
        <v>0.54193999999999998</v>
      </c>
      <c r="P6" s="422">
        <v>1.14577</v>
      </c>
      <c r="Q6" s="422">
        <v>1.02915</v>
      </c>
      <c r="R6" s="422">
        <v>0.83448500000000003</v>
      </c>
      <c r="S6" s="422">
        <v>1.085186</v>
      </c>
      <c r="T6" s="422">
        <v>0.91930500000000004</v>
      </c>
      <c r="U6" s="422">
        <v>1.2623709999999999</v>
      </c>
      <c r="V6" s="422">
        <f t="shared" ref="V6:V34" si="0">SUM(J6:U6)</f>
        <v>12.991067000000001</v>
      </c>
    </row>
    <row r="7" spans="1:22">
      <c r="A7" s="419">
        <v>3</v>
      </c>
      <c r="B7" s="419" t="s">
        <v>382</v>
      </c>
      <c r="C7" s="419" t="s">
        <v>383</v>
      </c>
      <c r="D7" s="419" t="s">
        <v>384</v>
      </c>
      <c r="E7" s="420" t="s">
        <v>385</v>
      </c>
      <c r="F7" s="419">
        <v>132</v>
      </c>
      <c r="G7" s="419">
        <v>19500</v>
      </c>
      <c r="H7" s="419">
        <v>3000</v>
      </c>
      <c r="I7" s="419">
        <v>22500</v>
      </c>
      <c r="J7" s="422">
        <v>5.89344</v>
      </c>
      <c r="K7" s="422">
        <v>6.0463199999999997</v>
      </c>
      <c r="L7" s="422">
        <v>5.9587199999999996</v>
      </c>
      <c r="M7" s="422">
        <v>6.2973600000000003</v>
      </c>
      <c r="N7" s="422">
        <v>6.5116800000000001</v>
      </c>
      <c r="O7" s="422">
        <v>5.92272</v>
      </c>
      <c r="P7" s="422">
        <v>6.5049599999999996</v>
      </c>
      <c r="Q7" s="422">
        <v>6.3573599999999999</v>
      </c>
      <c r="R7" s="422">
        <v>6.2899200000000004</v>
      </c>
      <c r="S7" s="422">
        <v>6.5195999999999996</v>
      </c>
      <c r="T7" s="422">
        <v>6.1202399999999999</v>
      </c>
      <c r="U7" s="422">
        <v>6.9506399999999999</v>
      </c>
      <c r="V7" s="422">
        <f t="shared" si="0"/>
        <v>75.372960000000006</v>
      </c>
    </row>
    <row r="8" spans="1:22">
      <c r="A8" s="419">
        <v>4</v>
      </c>
      <c r="B8" s="419" t="s">
        <v>382</v>
      </c>
      <c r="C8" s="419" t="s">
        <v>386</v>
      </c>
      <c r="D8" s="419" t="s">
        <v>387</v>
      </c>
      <c r="E8" s="420" t="s">
        <v>388</v>
      </c>
      <c r="F8" s="419">
        <v>132</v>
      </c>
      <c r="G8" s="419">
        <v>15000</v>
      </c>
      <c r="H8" s="419"/>
      <c r="I8" s="419">
        <v>15000</v>
      </c>
      <c r="J8" s="422">
        <v>4.0413189999999997</v>
      </c>
      <c r="K8" s="422">
        <v>2.9774660000000002</v>
      </c>
      <c r="L8" s="422">
        <v>1.93045</v>
      </c>
      <c r="M8" s="422">
        <v>0.84798700000000005</v>
      </c>
      <c r="N8" s="422">
        <v>0.92595700000000003</v>
      </c>
      <c r="O8" s="422">
        <v>1.0898190000000001</v>
      </c>
      <c r="P8" s="422">
        <v>0.83884099999999995</v>
      </c>
      <c r="Q8" s="422">
        <v>0.922767</v>
      </c>
      <c r="R8" s="422">
        <v>1.285072</v>
      </c>
      <c r="S8" s="422">
        <v>0.522532</v>
      </c>
      <c r="T8" s="422">
        <v>1.259042</v>
      </c>
      <c r="U8" s="422">
        <v>2.7157179999999999</v>
      </c>
      <c r="V8" s="422">
        <f t="shared" si="0"/>
        <v>19.35697</v>
      </c>
    </row>
    <row r="9" spans="1:22">
      <c r="A9" s="419">
        <v>5</v>
      </c>
      <c r="B9" s="419" t="s">
        <v>382</v>
      </c>
      <c r="C9" s="419" t="s">
        <v>389</v>
      </c>
      <c r="D9" s="419" t="s">
        <v>384</v>
      </c>
      <c r="E9" s="420" t="s">
        <v>385</v>
      </c>
      <c r="F9" s="419">
        <v>132</v>
      </c>
      <c r="G9" s="419">
        <v>14500</v>
      </c>
      <c r="H9" s="419">
        <v>3000</v>
      </c>
      <c r="I9" s="419">
        <v>17500</v>
      </c>
      <c r="J9" s="422">
        <v>4.1510400000000001</v>
      </c>
      <c r="K9" s="422">
        <v>4.0615199999999998</v>
      </c>
      <c r="L9" s="422">
        <v>3.9083999999999999</v>
      </c>
      <c r="M9" s="422">
        <v>4.1906400000000001</v>
      </c>
      <c r="N9" s="422">
        <v>4.1412000000000004</v>
      </c>
      <c r="O9" s="422">
        <v>4.1219849999999996</v>
      </c>
      <c r="P9" s="422">
        <v>4.5456859999999999</v>
      </c>
      <c r="Q9" s="422">
        <v>4.3032000000000004</v>
      </c>
      <c r="R9" s="422">
        <v>4.1047200000000004</v>
      </c>
      <c r="S9" s="422">
        <v>4.5134400000000001</v>
      </c>
      <c r="T9" s="422">
        <v>4.0003200000000003</v>
      </c>
      <c r="U9" s="422">
        <v>4.4527200000000002</v>
      </c>
      <c r="V9" s="422">
        <f t="shared" si="0"/>
        <v>50.494871000000003</v>
      </c>
    </row>
    <row r="10" spans="1:22">
      <c r="A10" s="419">
        <v>6</v>
      </c>
      <c r="B10" s="419" t="s">
        <v>382</v>
      </c>
      <c r="C10" s="419" t="s">
        <v>390</v>
      </c>
      <c r="D10" s="419" t="s">
        <v>391</v>
      </c>
      <c r="E10" s="420" t="s">
        <v>379</v>
      </c>
      <c r="F10" s="419">
        <v>220</v>
      </c>
      <c r="G10" s="419">
        <v>10000</v>
      </c>
      <c r="H10" s="420"/>
      <c r="I10" s="419">
        <v>10000</v>
      </c>
      <c r="J10" s="422">
        <v>3.5710000000000002</v>
      </c>
      <c r="K10" s="422">
        <v>1.8879999999999999</v>
      </c>
      <c r="L10" s="422">
        <v>2.6150000000000002</v>
      </c>
      <c r="M10" s="422">
        <v>3.16</v>
      </c>
      <c r="N10" s="422">
        <v>3.169</v>
      </c>
      <c r="O10" s="422">
        <v>3.254486</v>
      </c>
      <c r="P10" s="422">
        <v>2.6239499999999998</v>
      </c>
      <c r="Q10" s="422">
        <v>2.3397230000000002</v>
      </c>
      <c r="R10" s="422">
        <v>0.35248499999999999</v>
      </c>
      <c r="S10" s="422">
        <v>1.2E-2</v>
      </c>
      <c r="T10" s="422">
        <v>0</v>
      </c>
      <c r="U10" s="422">
        <v>0</v>
      </c>
      <c r="V10" s="422">
        <f t="shared" si="0"/>
        <v>22.985644000000001</v>
      </c>
    </row>
    <row r="11" spans="1:22">
      <c r="A11" s="419">
        <v>7</v>
      </c>
      <c r="B11" s="419" t="s">
        <v>382</v>
      </c>
      <c r="C11" s="419" t="s">
        <v>393</v>
      </c>
      <c r="D11" s="419" t="s">
        <v>394</v>
      </c>
      <c r="E11" s="420" t="s">
        <v>379</v>
      </c>
      <c r="F11" s="419">
        <v>220</v>
      </c>
      <c r="G11" s="419">
        <v>111111</v>
      </c>
      <c r="H11" s="419"/>
      <c r="I11" s="419">
        <v>111111</v>
      </c>
      <c r="J11" s="422">
        <v>18.472000000000001</v>
      </c>
      <c r="K11" s="422">
        <v>43.131</v>
      </c>
      <c r="L11" s="422">
        <v>21.505931</v>
      </c>
      <c r="M11" s="422">
        <v>10.492274999999999</v>
      </c>
      <c r="N11" s="422">
        <v>9.8659459999999992</v>
      </c>
      <c r="O11" s="422">
        <v>7.8465639999999999</v>
      </c>
      <c r="P11" s="422">
        <v>10.5129</v>
      </c>
      <c r="Q11" s="422">
        <v>11.311267000000001</v>
      </c>
      <c r="R11" s="422">
        <v>11.714079</v>
      </c>
      <c r="S11" s="422">
        <v>11.429836999999999</v>
      </c>
      <c r="T11" s="422">
        <v>13.002063</v>
      </c>
      <c r="U11" s="422">
        <v>16.423884000000001</v>
      </c>
      <c r="V11" s="422">
        <f t="shared" si="0"/>
        <v>185.70774599999999</v>
      </c>
    </row>
    <row r="12" spans="1:22">
      <c r="A12" s="419">
        <v>8</v>
      </c>
      <c r="B12" s="419" t="s">
        <v>382</v>
      </c>
      <c r="C12" s="419" t="s">
        <v>395</v>
      </c>
      <c r="D12" s="419" t="s">
        <v>396</v>
      </c>
      <c r="E12" s="420" t="s">
        <v>392</v>
      </c>
      <c r="F12" s="419">
        <v>132</v>
      </c>
      <c r="G12" s="419">
        <v>6000</v>
      </c>
      <c r="H12" s="419"/>
      <c r="I12" s="419">
        <v>6000</v>
      </c>
      <c r="J12" s="422">
        <v>1.2999999999999999E-2</v>
      </c>
      <c r="K12" s="422">
        <v>0.158</v>
      </c>
      <c r="L12" s="422">
        <v>0.16900000000000001</v>
      </c>
      <c r="M12" s="422">
        <v>4.4999999999999998E-2</v>
      </c>
      <c r="N12" s="422">
        <v>0.34200000000000003</v>
      </c>
      <c r="O12" s="422">
        <v>0.21099999999999999</v>
      </c>
      <c r="P12" s="422">
        <v>0.19800000000000001</v>
      </c>
      <c r="Q12" s="422">
        <v>0</v>
      </c>
      <c r="R12" s="422">
        <v>0</v>
      </c>
      <c r="S12" s="422">
        <v>0</v>
      </c>
      <c r="T12" s="422">
        <v>0</v>
      </c>
      <c r="U12" s="422">
        <v>0</v>
      </c>
      <c r="V12" s="422">
        <f t="shared" si="0"/>
        <v>1.1360000000000001</v>
      </c>
    </row>
    <row r="13" spans="1:22">
      <c r="A13" s="419">
        <v>9</v>
      </c>
      <c r="B13" s="419" t="s">
        <v>382</v>
      </c>
      <c r="C13" s="419" t="s">
        <v>397</v>
      </c>
      <c r="D13" s="419" t="s">
        <v>398</v>
      </c>
      <c r="E13" s="420" t="s">
        <v>399</v>
      </c>
      <c r="F13" s="419">
        <v>132</v>
      </c>
      <c r="G13" s="419">
        <v>10000</v>
      </c>
      <c r="H13" s="419"/>
      <c r="I13" s="419">
        <v>10000</v>
      </c>
      <c r="J13" s="422">
        <v>0.14699999999999999</v>
      </c>
      <c r="K13" s="422">
        <v>0</v>
      </c>
      <c r="L13" s="422">
        <v>0</v>
      </c>
      <c r="M13" s="422">
        <v>0</v>
      </c>
      <c r="N13" s="422">
        <v>0</v>
      </c>
      <c r="O13" s="422">
        <v>0</v>
      </c>
      <c r="P13" s="422">
        <v>0</v>
      </c>
      <c r="Q13" s="422">
        <v>0</v>
      </c>
      <c r="R13" s="422">
        <v>0</v>
      </c>
      <c r="S13" s="422">
        <v>0</v>
      </c>
      <c r="T13" s="422">
        <v>0</v>
      </c>
      <c r="U13" s="422">
        <v>0</v>
      </c>
      <c r="V13" s="422">
        <f t="shared" si="0"/>
        <v>0.14699999999999999</v>
      </c>
    </row>
    <row r="14" spans="1:22">
      <c r="A14" s="419">
        <v>10</v>
      </c>
      <c r="B14" s="419" t="s">
        <v>382</v>
      </c>
      <c r="C14" s="419" t="s">
        <v>400</v>
      </c>
      <c r="D14" s="419" t="s">
        <v>401</v>
      </c>
      <c r="E14" s="420" t="s">
        <v>379</v>
      </c>
      <c r="F14" s="419">
        <v>220</v>
      </c>
      <c r="G14" s="419">
        <v>66667</v>
      </c>
      <c r="H14" s="419"/>
      <c r="I14" s="419">
        <v>66667</v>
      </c>
      <c r="J14" s="422">
        <v>1.1867099999999999</v>
      </c>
      <c r="K14" s="422">
        <v>0.104975</v>
      </c>
      <c r="L14" s="422">
        <v>0.12358</v>
      </c>
      <c r="M14" s="422">
        <v>0.13553799999999999</v>
      </c>
      <c r="N14" s="422">
        <v>0.28701599999999999</v>
      </c>
      <c r="O14" s="422">
        <v>2.9940310000000001</v>
      </c>
      <c r="P14" s="422">
        <v>0.708063</v>
      </c>
      <c r="Q14" s="422">
        <v>1.5766880000000001</v>
      </c>
      <c r="R14" s="422">
        <v>2.9184220000000001</v>
      </c>
      <c r="S14" s="422">
        <v>10.096052999999999</v>
      </c>
      <c r="T14" s="422">
        <v>0.38951599999999997</v>
      </c>
      <c r="U14" s="422">
        <v>0.21679699999999999</v>
      </c>
      <c r="V14" s="422">
        <f t="shared" si="0"/>
        <v>20.737389</v>
      </c>
    </row>
    <row r="15" spans="1:22">
      <c r="A15" s="419">
        <v>11</v>
      </c>
      <c r="B15" s="419" t="s">
        <v>382</v>
      </c>
      <c r="C15" s="419" t="s">
        <v>402</v>
      </c>
      <c r="D15" s="419" t="s">
        <v>403</v>
      </c>
      <c r="E15" s="420" t="s">
        <v>388</v>
      </c>
      <c r="F15" s="419">
        <v>132</v>
      </c>
      <c r="G15" s="419">
        <v>2500</v>
      </c>
      <c r="H15" s="419"/>
      <c r="I15" s="419">
        <v>2500</v>
      </c>
      <c r="J15" s="422">
        <v>0.70599999999999996</v>
      </c>
      <c r="K15" s="422">
        <v>0.55700000000000005</v>
      </c>
      <c r="L15" s="422">
        <v>0.58299999999999996</v>
      </c>
      <c r="M15" s="422">
        <v>0.57199999999999995</v>
      </c>
      <c r="N15" s="422">
        <v>0.70399999999999996</v>
      </c>
      <c r="O15" s="422">
        <v>0.60399999999999998</v>
      </c>
      <c r="P15" s="422">
        <v>0.38500000000000001</v>
      </c>
      <c r="Q15" s="422">
        <v>0.48799999999999999</v>
      </c>
      <c r="R15" s="422">
        <v>0.624</v>
      </c>
      <c r="S15" s="422">
        <v>0.59799999999999998</v>
      </c>
      <c r="T15" s="422">
        <v>0.47022900000000001</v>
      </c>
      <c r="U15" s="422">
        <v>0.40824500000000002</v>
      </c>
      <c r="V15" s="422">
        <f t="shared" si="0"/>
        <v>6.6994739999999995</v>
      </c>
    </row>
    <row r="16" spans="1:22">
      <c r="A16" s="419">
        <v>12</v>
      </c>
      <c r="B16" s="419" t="s">
        <v>382</v>
      </c>
      <c r="C16" s="419" t="s">
        <v>404</v>
      </c>
      <c r="D16" s="419" t="s">
        <v>405</v>
      </c>
      <c r="E16" s="420" t="s">
        <v>379</v>
      </c>
      <c r="F16" s="419">
        <v>400</v>
      </c>
      <c r="G16" s="419">
        <v>5556</v>
      </c>
      <c r="H16" s="419">
        <v>94444</v>
      </c>
      <c r="I16" s="419">
        <v>100000</v>
      </c>
      <c r="J16" s="422">
        <v>24.216802999999999</v>
      </c>
      <c r="K16" s="422">
        <v>16.198169</v>
      </c>
      <c r="L16" s="422">
        <v>27.860053000000001</v>
      </c>
      <c r="M16" s="422">
        <v>55.894477999999999</v>
      </c>
      <c r="N16" s="422">
        <v>30.637958999999999</v>
      </c>
      <c r="O16" s="422">
        <v>7.6903969999999999</v>
      </c>
      <c r="P16" s="422">
        <v>6.5168000000000004E-2</v>
      </c>
      <c r="Q16" s="422">
        <v>24.139847</v>
      </c>
      <c r="R16" s="422">
        <v>0.44871899999999998</v>
      </c>
      <c r="S16" s="422">
        <v>7.1063010000000002</v>
      </c>
      <c r="T16" s="422">
        <v>0.73870000000000002</v>
      </c>
      <c r="U16" s="422">
        <v>12.306399000000001</v>
      </c>
      <c r="V16" s="422">
        <f t="shared" si="0"/>
        <v>207.30299299999999</v>
      </c>
    </row>
    <row r="17" spans="1:22">
      <c r="A17" s="419">
        <v>13</v>
      </c>
      <c r="B17" s="419" t="s">
        <v>406</v>
      </c>
      <c r="C17" s="419" t="s">
        <v>407</v>
      </c>
      <c r="D17" s="419" t="s">
        <v>408</v>
      </c>
      <c r="E17" s="420" t="s">
        <v>388</v>
      </c>
      <c r="F17" s="419">
        <v>132</v>
      </c>
      <c r="G17" s="419">
        <v>6000</v>
      </c>
      <c r="H17" s="419">
        <v>2000</v>
      </c>
      <c r="I17" s="419">
        <v>8000</v>
      </c>
      <c r="J17" s="422">
        <v>1.0860000000000001</v>
      </c>
      <c r="K17" s="422">
        <v>1.2297</v>
      </c>
      <c r="L17" s="422">
        <v>1.4457</v>
      </c>
      <c r="M17" s="422">
        <v>2.8262999999999998</v>
      </c>
      <c r="N17" s="422">
        <v>0.89674500000000001</v>
      </c>
      <c r="O17" s="422">
        <v>0.62157700000000005</v>
      </c>
      <c r="P17" s="422">
        <v>0.75559299999999996</v>
      </c>
      <c r="Q17" s="422">
        <v>1.011628</v>
      </c>
      <c r="R17" s="422">
        <v>0.78392300000000004</v>
      </c>
      <c r="S17" s="422">
        <v>0.63569100000000001</v>
      </c>
      <c r="T17" s="422">
        <v>0.66290199999999999</v>
      </c>
      <c r="U17" s="422">
        <v>1.6316999999999999</v>
      </c>
      <c r="V17" s="422">
        <f t="shared" si="0"/>
        <v>13.587458999999999</v>
      </c>
    </row>
    <row r="18" spans="1:22">
      <c r="A18" s="419">
        <v>14</v>
      </c>
      <c r="B18" s="419" t="s">
        <v>406</v>
      </c>
      <c r="C18" s="419" t="s">
        <v>409</v>
      </c>
      <c r="D18" s="419" t="s">
        <v>410</v>
      </c>
      <c r="E18" s="420" t="s">
        <v>392</v>
      </c>
      <c r="F18" s="419">
        <v>132</v>
      </c>
      <c r="G18" s="419">
        <v>3000</v>
      </c>
      <c r="H18" s="419"/>
      <c r="I18" s="419">
        <v>3000</v>
      </c>
      <c r="J18" s="422">
        <v>0.1087</v>
      </c>
      <c r="K18" s="422">
        <v>4.7399999999999998E-2</v>
      </c>
      <c r="L18" s="422">
        <v>0.14599999999999999</v>
      </c>
      <c r="M18" s="422">
        <v>0.17399999999999999</v>
      </c>
      <c r="N18" s="422">
        <v>0.2833</v>
      </c>
      <c r="O18" s="422">
        <v>0.25879999999999997</v>
      </c>
      <c r="P18" s="422">
        <v>9.8799999999999999E-2</v>
      </c>
      <c r="Q18" s="422">
        <v>6.8500000000000005E-2</v>
      </c>
      <c r="R18" s="422">
        <v>0.1938</v>
      </c>
      <c r="S18" s="422">
        <v>0.11</v>
      </c>
      <c r="T18" s="422">
        <v>3.1300000000000001E-2</v>
      </c>
      <c r="U18" s="422">
        <v>6.2399999999999997E-2</v>
      </c>
      <c r="V18" s="422">
        <f t="shared" si="0"/>
        <v>1.5830000000000002</v>
      </c>
    </row>
    <row r="19" spans="1:22">
      <c r="A19" s="419">
        <v>15</v>
      </c>
      <c r="B19" s="419" t="s">
        <v>406</v>
      </c>
      <c r="C19" s="419" t="s">
        <v>411</v>
      </c>
      <c r="D19" s="419" t="s">
        <v>412</v>
      </c>
      <c r="E19" s="420" t="s">
        <v>392</v>
      </c>
      <c r="F19" s="419">
        <v>132</v>
      </c>
      <c r="G19" s="419">
        <v>5000</v>
      </c>
      <c r="H19" s="419"/>
      <c r="I19" s="419">
        <v>5000</v>
      </c>
      <c r="J19" s="422">
        <v>1.0200000000000001E-2</v>
      </c>
      <c r="K19" s="422">
        <v>4.0500000000000001E-2</v>
      </c>
      <c r="L19" s="422">
        <v>6.9599999999999995E-2</v>
      </c>
      <c r="M19" s="422">
        <v>2.3999999999999998E-3</v>
      </c>
      <c r="N19" s="422">
        <v>8.5699999999999998E-2</v>
      </c>
      <c r="O19" s="422">
        <v>0.13039999999999999</v>
      </c>
      <c r="P19" s="422">
        <v>0.23230000000000001</v>
      </c>
      <c r="Q19" s="422">
        <v>3.6700000000000003E-2</v>
      </c>
      <c r="R19" s="422">
        <v>0.16520000000000001</v>
      </c>
      <c r="S19" s="422">
        <v>0.16120000000000001</v>
      </c>
      <c r="T19" s="422">
        <v>1.61E-2</v>
      </c>
      <c r="U19" s="422">
        <v>3.7199999999999997E-2</v>
      </c>
      <c r="V19" s="422">
        <f t="shared" si="0"/>
        <v>0.98749999999999993</v>
      </c>
    </row>
    <row r="20" spans="1:22">
      <c r="A20" s="419">
        <v>16</v>
      </c>
      <c r="B20" s="419" t="s">
        <v>406</v>
      </c>
      <c r="C20" s="419" t="s">
        <v>413</v>
      </c>
      <c r="D20" s="419" t="s">
        <v>414</v>
      </c>
      <c r="E20" s="420" t="s">
        <v>415</v>
      </c>
      <c r="F20" s="419">
        <v>220</v>
      </c>
      <c r="G20" s="419">
        <v>55556</v>
      </c>
      <c r="H20" s="419"/>
      <c r="I20" s="419">
        <v>55556</v>
      </c>
      <c r="J20" s="422">
        <v>5.0472999999999999</v>
      </c>
      <c r="K20" s="422">
        <v>1.9320999999999999</v>
      </c>
      <c r="L20" s="422">
        <v>3.1661999999999999</v>
      </c>
      <c r="M20" s="422">
        <v>2.601</v>
      </c>
      <c r="N20" s="422">
        <v>3.8048000000000002</v>
      </c>
      <c r="O20" s="422">
        <v>0.97345999999999999</v>
      </c>
      <c r="P20" s="422">
        <v>1.1312500000000001</v>
      </c>
      <c r="Q20" s="422">
        <v>1.0952</v>
      </c>
      <c r="R20" s="422">
        <v>1.7952999999999999</v>
      </c>
      <c r="S20" s="422">
        <v>1.32399</v>
      </c>
      <c r="T20" s="422">
        <v>1.963015</v>
      </c>
      <c r="U20" s="422">
        <v>1.96618</v>
      </c>
      <c r="V20" s="422">
        <f t="shared" si="0"/>
        <v>26.799795</v>
      </c>
    </row>
    <row r="21" spans="1:22">
      <c r="A21" s="419">
        <v>17</v>
      </c>
      <c r="B21" s="419" t="s">
        <v>416</v>
      </c>
      <c r="C21" s="419" t="s">
        <v>417</v>
      </c>
      <c r="D21" s="419" t="s">
        <v>418</v>
      </c>
      <c r="E21" s="420" t="s">
        <v>388</v>
      </c>
      <c r="F21" s="419">
        <v>132</v>
      </c>
      <c r="G21" s="419">
        <v>22250</v>
      </c>
      <c r="H21" s="419"/>
      <c r="I21" s="419">
        <v>22250</v>
      </c>
      <c r="J21" s="422">
        <v>9.7615499999999997</v>
      </c>
      <c r="K21" s="422">
        <v>10.524150000000001</v>
      </c>
      <c r="L21" s="422">
        <v>9.9971999999999994</v>
      </c>
      <c r="M21" s="422">
        <v>9.5261999999999993</v>
      </c>
      <c r="N21" s="422">
        <v>10.201650000000001</v>
      </c>
      <c r="O21" s="422">
        <v>10.08855</v>
      </c>
      <c r="P21" s="422">
        <v>10.095599999999999</v>
      </c>
      <c r="Q21" s="422">
        <v>9.2880000000000003</v>
      </c>
      <c r="R21" s="422">
        <v>9.4627499999999998</v>
      </c>
      <c r="S21" s="422">
        <v>9.57165</v>
      </c>
      <c r="T21" s="422">
        <v>8.6312999999999995</v>
      </c>
      <c r="U21" s="422">
        <v>9.1089000000000002</v>
      </c>
      <c r="V21" s="422">
        <f t="shared" si="0"/>
        <v>116.25750000000001</v>
      </c>
    </row>
    <row r="22" spans="1:22">
      <c r="A22" s="419">
        <v>18</v>
      </c>
      <c r="B22" s="419" t="s">
        <v>419</v>
      </c>
      <c r="C22" s="419" t="s">
        <v>420</v>
      </c>
      <c r="D22" s="419" t="s">
        <v>421</v>
      </c>
      <c r="E22" s="420" t="s">
        <v>388</v>
      </c>
      <c r="F22" s="419">
        <v>132</v>
      </c>
      <c r="G22" s="419">
        <v>16000</v>
      </c>
      <c r="H22" s="419">
        <v>-4000</v>
      </c>
      <c r="I22" s="419">
        <v>12000</v>
      </c>
      <c r="J22" s="422">
        <v>0.91127999999999998</v>
      </c>
      <c r="K22" s="422">
        <v>0.45023999999999997</v>
      </c>
      <c r="L22" s="422">
        <v>0.91320000000000001</v>
      </c>
      <c r="M22" s="422">
        <v>0.13439999999999999</v>
      </c>
      <c r="N22" s="422">
        <v>0.48383999999999999</v>
      </c>
      <c r="O22" s="422">
        <v>0.79703999999999997</v>
      </c>
      <c r="P22" s="422">
        <v>0.24551999999999999</v>
      </c>
      <c r="Q22" s="422">
        <v>0.22367999999999999</v>
      </c>
      <c r="R22" s="422">
        <v>0.90815999999999997</v>
      </c>
      <c r="S22" s="422">
        <v>0.56303999999999998</v>
      </c>
      <c r="T22" s="422">
        <v>0.10896</v>
      </c>
      <c r="U22" s="422">
        <v>0.38735999999999998</v>
      </c>
      <c r="V22" s="422">
        <f t="shared" si="0"/>
        <v>6.1267199999999997</v>
      </c>
    </row>
    <row r="23" spans="1:22">
      <c r="A23" s="419">
        <v>19</v>
      </c>
      <c r="B23" s="419" t="s">
        <v>422</v>
      </c>
      <c r="C23" s="419" t="s">
        <v>423</v>
      </c>
      <c r="D23" s="419" t="s">
        <v>424</v>
      </c>
      <c r="E23" s="420" t="s">
        <v>385</v>
      </c>
      <c r="F23" s="419">
        <v>132</v>
      </c>
      <c r="G23" s="419">
        <v>17000</v>
      </c>
      <c r="H23" s="419"/>
      <c r="I23" s="419">
        <v>17000</v>
      </c>
      <c r="J23" s="422">
        <v>1.876708</v>
      </c>
      <c r="K23" s="422">
        <v>1.75224</v>
      </c>
      <c r="L23" s="422">
        <v>1.619583</v>
      </c>
      <c r="M23" s="422">
        <v>1.91232</v>
      </c>
      <c r="N23" s="422">
        <v>1.8571200000000001</v>
      </c>
      <c r="O23" s="422">
        <v>1.8518399999999999</v>
      </c>
      <c r="P23" s="422">
        <v>1.9192800000000001</v>
      </c>
      <c r="Q23" s="422">
        <v>1.9898400000000001</v>
      </c>
      <c r="R23" s="422">
        <v>1.6823999999999999</v>
      </c>
      <c r="S23" s="422">
        <v>1.9490400000000001</v>
      </c>
      <c r="T23" s="422">
        <v>1.78488</v>
      </c>
      <c r="U23" s="422">
        <v>2.0236800000000001</v>
      </c>
      <c r="V23" s="422">
        <f t="shared" si="0"/>
        <v>22.218931000000001</v>
      </c>
    </row>
    <row r="24" spans="1:22">
      <c r="A24" s="419">
        <v>20</v>
      </c>
      <c r="B24" s="419" t="s">
        <v>422</v>
      </c>
      <c r="C24" s="419" t="s">
        <v>425</v>
      </c>
      <c r="D24" s="419" t="s">
        <v>426</v>
      </c>
      <c r="E24" s="420" t="s">
        <v>415</v>
      </c>
      <c r="F24" s="419">
        <v>220</v>
      </c>
      <c r="G24" s="419">
        <v>150000</v>
      </c>
      <c r="H24" s="419"/>
      <c r="I24" s="419">
        <v>150000</v>
      </c>
      <c r="J24" s="422">
        <v>18.659146</v>
      </c>
      <c r="K24" s="422">
        <v>23.046873999999999</v>
      </c>
      <c r="L24" s="422">
        <v>33.631805</v>
      </c>
      <c r="M24" s="422">
        <v>32.226393999999999</v>
      </c>
      <c r="N24" s="422">
        <v>33.852519999999998</v>
      </c>
      <c r="O24" s="422">
        <v>20.437878999999999</v>
      </c>
      <c r="P24" s="422">
        <v>16.042072000000001</v>
      </c>
      <c r="Q24" s="422">
        <v>16.891939000000001</v>
      </c>
      <c r="R24" s="422">
        <v>18.557165999999999</v>
      </c>
      <c r="S24" s="422">
        <v>10.905365</v>
      </c>
      <c r="T24" s="422">
        <v>16.701170000000001</v>
      </c>
      <c r="U24" s="422">
        <v>21.864263999999999</v>
      </c>
      <c r="V24" s="422">
        <f t="shared" si="0"/>
        <v>262.81659400000001</v>
      </c>
    </row>
    <row r="25" spans="1:22">
      <c r="A25" s="419">
        <v>21</v>
      </c>
      <c r="B25" s="419" t="s">
        <v>427</v>
      </c>
      <c r="C25" s="419" t="s">
        <v>428</v>
      </c>
      <c r="D25" s="419" t="s">
        <v>429</v>
      </c>
      <c r="E25" s="420" t="s">
        <v>388</v>
      </c>
      <c r="F25" s="419">
        <v>220</v>
      </c>
      <c r="G25" s="419">
        <v>5000</v>
      </c>
      <c r="H25" s="419">
        <v>1000</v>
      </c>
      <c r="I25" s="419">
        <v>6000</v>
      </c>
      <c r="J25" s="422">
        <v>0.69599999999999995</v>
      </c>
      <c r="K25" s="422">
        <v>0.79300000000000004</v>
      </c>
      <c r="L25" s="422">
        <v>0.76100000000000001</v>
      </c>
      <c r="M25" s="422">
        <v>0.89700000000000002</v>
      </c>
      <c r="N25" s="422">
        <v>0.96199999999999997</v>
      </c>
      <c r="O25" s="422">
        <v>0.84299999999999997</v>
      </c>
      <c r="P25" s="422">
        <v>0.998</v>
      </c>
      <c r="Q25" s="422">
        <v>0.96399999999999997</v>
      </c>
      <c r="R25" s="422">
        <v>0.82399999999999995</v>
      </c>
      <c r="S25" s="422">
        <v>0.98199999999999998</v>
      </c>
      <c r="T25" s="422">
        <v>0.79400000000000004</v>
      </c>
      <c r="U25" s="422">
        <v>0.68700000000000006</v>
      </c>
      <c r="V25" s="422">
        <f t="shared" si="0"/>
        <v>10.200999999999999</v>
      </c>
    </row>
    <row r="26" spans="1:22">
      <c r="A26" s="419">
        <v>22</v>
      </c>
      <c r="B26" s="419" t="s">
        <v>430</v>
      </c>
      <c r="C26" s="419" t="s">
        <v>431</v>
      </c>
      <c r="D26" s="419" t="s">
        <v>432</v>
      </c>
      <c r="E26" s="420" t="s">
        <v>385</v>
      </c>
      <c r="F26" s="419">
        <v>132</v>
      </c>
      <c r="G26" s="419">
        <v>15000</v>
      </c>
      <c r="H26" s="419"/>
      <c r="I26" s="419">
        <v>15000</v>
      </c>
      <c r="J26" s="422">
        <v>3.3203999999999998</v>
      </c>
      <c r="K26" s="422">
        <v>3.2152799999999999</v>
      </c>
      <c r="L26" s="422">
        <v>2.9301599999999999</v>
      </c>
      <c r="M26" s="422">
        <v>3.1644000000000001</v>
      </c>
      <c r="N26" s="422">
        <v>3.2066400000000002</v>
      </c>
      <c r="O26" s="422">
        <v>3.1747200000000002</v>
      </c>
      <c r="P26" s="422">
        <v>3.3067199999999999</v>
      </c>
      <c r="Q26" s="422">
        <v>3.09144</v>
      </c>
      <c r="R26" s="422">
        <v>3.06576</v>
      </c>
      <c r="S26" s="422">
        <v>3.246</v>
      </c>
      <c r="T26" s="422">
        <v>2.9599199999999999</v>
      </c>
      <c r="U26" s="422">
        <v>3.2971200000000001</v>
      </c>
      <c r="V26" s="422">
        <f t="shared" si="0"/>
        <v>37.978559999999995</v>
      </c>
    </row>
    <row r="27" spans="1:22">
      <c r="A27" s="419">
        <v>23</v>
      </c>
      <c r="B27" s="419" t="s">
        <v>430</v>
      </c>
      <c r="C27" s="419" t="s">
        <v>433</v>
      </c>
      <c r="D27" s="419" t="s">
        <v>434</v>
      </c>
      <c r="E27" s="420" t="s">
        <v>388</v>
      </c>
      <c r="F27" s="419">
        <v>132</v>
      </c>
      <c r="G27" s="419">
        <v>12000</v>
      </c>
      <c r="H27" s="419"/>
      <c r="I27" s="419">
        <v>12000</v>
      </c>
      <c r="J27" s="422">
        <v>0.18576000000000001</v>
      </c>
      <c r="K27" s="422">
        <v>2.7320000000000001E-2</v>
      </c>
      <c r="L27" s="422">
        <v>1.84E-2</v>
      </c>
      <c r="M27" s="422">
        <v>0.14799999999999999</v>
      </c>
      <c r="N27" s="422">
        <v>4.2200000000000001E-2</v>
      </c>
      <c r="O27" s="422">
        <v>0.58040000000000003</v>
      </c>
      <c r="P27" s="422">
        <v>0.33579999999999999</v>
      </c>
      <c r="Q27" s="422">
        <v>0.18720000000000001</v>
      </c>
      <c r="R27" s="422">
        <v>1.7600000000000001E-2</v>
      </c>
      <c r="S27" s="422">
        <v>1.8200000000000001E-2</v>
      </c>
      <c r="T27" s="422">
        <v>1.1000000000000001E-3</v>
      </c>
      <c r="U27" s="422">
        <v>5.0000000000000001E-4</v>
      </c>
      <c r="V27" s="422">
        <f t="shared" si="0"/>
        <v>1.5624800000000003</v>
      </c>
    </row>
    <row r="28" spans="1:22">
      <c r="A28" s="419">
        <v>24</v>
      </c>
      <c r="B28" s="419" t="s">
        <v>430</v>
      </c>
      <c r="C28" s="419" t="s">
        <v>435</v>
      </c>
      <c r="D28" s="419" t="s">
        <v>436</v>
      </c>
      <c r="E28" s="420" t="s">
        <v>388</v>
      </c>
      <c r="F28" s="419">
        <v>132</v>
      </c>
      <c r="G28" s="419">
        <v>3000</v>
      </c>
      <c r="H28" s="419"/>
      <c r="I28" s="419">
        <v>3000</v>
      </c>
      <c r="J28" s="422">
        <v>0.203962</v>
      </c>
      <c r="K28" s="422">
        <v>0.140844</v>
      </c>
      <c r="L28" s="422">
        <v>0.156</v>
      </c>
      <c r="M28" s="422">
        <v>0.157</v>
      </c>
      <c r="N28" s="422">
        <v>0.29120000000000001</v>
      </c>
      <c r="O28" s="422">
        <v>0.25814700000000002</v>
      </c>
      <c r="P28" s="422">
        <v>0.35945899999999997</v>
      </c>
      <c r="Q28" s="422">
        <v>0.22653100000000001</v>
      </c>
      <c r="R28" s="422">
        <v>0.527061</v>
      </c>
      <c r="S28" s="422">
        <v>0.46711799999999998</v>
      </c>
      <c r="T28" s="422">
        <v>0.54959999999999998</v>
      </c>
      <c r="U28" s="422">
        <v>0.72809800000000002</v>
      </c>
      <c r="V28" s="422">
        <f t="shared" si="0"/>
        <v>4.0650199999999996</v>
      </c>
    </row>
    <row r="29" spans="1:22">
      <c r="A29" s="419">
        <v>25</v>
      </c>
      <c r="B29" s="419" t="s">
        <v>430</v>
      </c>
      <c r="C29" s="419" t="s">
        <v>437</v>
      </c>
      <c r="D29" s="419" t="s">
        <v>438</v>
      </c>
      <c r="E29" s="420" t="s">
        <v>385</v>
      </c>
      <c r="F29" s="419">
        <v>132</v>
      </c>
      <c r="G29" s="419">
        <v>9500</v>
      </c>
      <c r="H29" s="419"/>
      <c r="I29" s="419">
        <v>9500</v>
      </c>
      <c r="J29" s="422">
        <v>1.4457599999999999</v>
      </c>
      <c r="K29" s="422">
        <v>1.59432</v>
      </c>
      <c r="L29" s="422">
        <v>1.4330400000000001</v>
      </c>
      <c r="M29" s="422">
        <v>1.46976</v>
      </c>
      <c r="N29" s="422">
        <v>1.37016</v>
      </c>
      <c r="O29" s="422">
        <v>1.38384</v>
      </c>
      <c r="P29" s="422">
        <v>1.4248799999999999</v>
      </c>
      <c r="Q29" s="422">
        <v>1.37544</v>
      </c>
      <c r="R29" s="422">
        <v>1.37808</v>
      </c>
      <c r="S29" s="422">
        <v>1.2784800000000001</v>
      </c>
      <c r="T29" s="422">
        <v>1.4803200000000001</v>
      </c>
      <c r="U29" s="422">
        <v>1.6142399999999999</v>
      </c>
      <c r="V29" s="422">
        <f t="shared" si="0"/>
        <v>17.24832</v>
      </c>
    </row>
    <row r="30" spans="1:22">
      <c r="A30" s="419">
        <v>26</v>
      </c>
      <c r="B30" s="419" t="s">
        <v>430</v>
      </c>
      <c r="C30" s="419" t="s">
        <v>439</v>
      </c>
      <c r="D30" s="419" t="s">
        <v>440</v>
      </c>
      <c r="E30" s="420" t="s">
        <v>415</v>
      </c>
      <c r="F30" s="419">
        <v>132</v>
      </c>
      <c r="G30" s="419">
        <v>23000</v>
      </c>
      <c r="H30" s="419"/>
      <c r="I30" s="419">
        <v>23000</v>
      </c>
      <c r="J30" s="422">
        <v>1.73712</v>
      </c>
      <c r="K30" s="422">
        <v>4.4918399999999998</v>
      </c>
      <c r="L30" s="422">
        <v>8.2766400000000004</v>
      </c>
      <c r="M30" s="422">
        <v>7.1150399999999996</v>
      </c>
      <c r="N30" s="422">
        <v>1.8537600000000001</v>
      </c>
      <c r="O30" s="422">
        <v>0.16991999999999999</v>
      </c>
      <c r="P30" s="422">
        <v>0.21695999999999999</v>
      </c>
      <c r="Q30" s="422">
        <v>1.5993599999999999</v>
      </c>
      <c r="R30" s="422">
        <v>1.8504</v>
      </c>
      <c r="S30" s="422">
        <v>4.4246809999999996</v>
      </c>
      <c r="T30" s="422">
        <v>3.8817949999999999</v>
      </c>
      <c r="U30" s="422">
        <v>3.2773400000000001</v>
      </c>
      <c r="V30" s="422">
        <f t="shared" si="0"/>
        <v>38.894856000000004</v>
      </c>
    </row>
    <row r="31" spans="1:22">
      <c r="A31" s="419">
        <v>27</v>
      </c>
      <c r="B31" s="419" t="s">
        <v>441</v>
      </c>
      <c r="C31" s="419" t="s">
        <v>442</v>
      </c>
      <c r="D31" s="419" t="s">
        <v>443</v>
      </c>
      <c r="E31" s="420" t="s">
        <v>385</v>
      </c>
      <c r="F31" s="419">
        <v>220</v>
      </c>
      <c r="G31" s="419">
        <v>13000</v>
      </c>
      <c r="H31" s="419"/>
      <c r="I31" s="419">
        <v>13000</v>
      </c>
      <c r="J31" s="422">
        <v>3.0669</v>
      </c>
      <c r="K31" s="422">
        <v>3.1913999999999998</v>
      </c>
      <c r="L31" s="422">
        <v>2.7987000000000002</v>
      </c>
      <c r="M31" s="422">
        <v>2.2991999999999999</v>
      </c>
      <c r="N31" s="422">
        <v>2.5731000000000002</v>
      </c>
      <c r="O31" s="422">
        <v>2.6678999999999999</v>
      </c>
      <c r="P31" s="422">
        <v>3.0287999999999999</v>
      </c>
      <c r="Q31" s="422">
        <v>2.5091999999999999</v>
      </c>
      <c r="R31" s="422">
        <v>2.4777</v>
      </c>
      <c r="S31" s="422">
        <v>2.625</v>
      </c>
      <c r="T31" s="422">
        <v>2.3292000000000002</v>
      </c>
      <c r="U31" s="422">
        <v>2.5247999999999999</v>
      </c>
      <c r="V31" s="422">
        <f t="shared" si="0"/>
        <v>32.091900000000003</v>
      </c>
    </row>
    <row r="32" spans="1:22">
      <c r="A32" s="419">
        <v>28</v>
      </c>
      <c r="B32" s="419" t="s">
        <v>444</v>
      </c>
      <c r="C32" s="419" t="s">
        <v>445</v>
      </c>
      <c r="D32" s="419" t="s">
        <v>446</v>
      </c>
      <c r="E32" s="420" t="s">
        <v>388</v>
      </c>
      <c r="F32" s="419">
        <v>132</v>
      </c>
      <c r="G32" s="419">
        <v>15000</v>
      </c>
      <c r="H32" s="419"/>
      <c r="I32" s="419">
        <v>15000</v>
      </c>
      <c r="J32" s="422">
        <v>0.06</v>
      </c>
      <c r="K32" s="422">
        <v>7.8E-2</v>
      </c>
      <c r="L32" s="422">
        <v>3.9E-2</v>
      </c>
      <c r="M32" s="422">
        <v>2.5000000000000001E-2</v>
      </c>
      <c r="N32" s="422">
        <v>3.5000000000000003E-2</v>
      </c>
      <c r="O32" s="422">
        <v>0.13400000000000001</v>
      </c>
      <c r="P32" s="422">
        <v>6.7000000000000004E-2</v>
      </c>
      <c r="Q32" s="422">
        <v>1.823</v>
      </c>
      <c r="R32" s="422">
        <v>2.0059999999999998</v>
      </c>
      <c r="S32" s="422">
        <v>0.45400000000000001</v>
      </c>
      <c r="T32" s="422">
        <v>0.72053100000000003</v>
      </c>
      <c r="U32" s="422">
        <v>0.280891</v>
      </c>
      <c r="V32" s="422">
        <f t="shared" si="0"/>
        <v>5.7224219999999999</v>
      </c>
    </row>
    <row r="33" spans="1:22">
      <c r="A33" s="419">
        <v>29</v>
      </c>
      <c r="B33" s="419" t="s">
        <v>447</v>
      </c>
      <c r="C33" s="419" t="s">
        <v>448</v>
      </c>
      <c r="D33" s="419" t="s">
        <v>449</v>
      </c>
      <c r="E33" s="420" t="s">
        <v>399</v>
      </c>
      <c r="F33" s="419">
        <v>132</v>
      </c>
      <c r="G33" s="419">
        <v>5000</v>
      </c>
      <c r="H33" s="419"/>
      <c r="I33" s="419">
        <v>5000</v>
      </c>
      <c r="J33" s="422">
        <v>0.57084000000000001</v>
      </c>
      <c r="K33" s="422">
        <v>0.57540000000000002</v>
      </c>
      <c r="L33" s="422">
        <v>0.48515999999999998</v>
      </c>
      <c r="M33" s="422">
        <v>0.51888000000000001</v>
      </c>
      <c r="N33" s="422">
        <v>0.48468</v>
      </c>
      <c r="O33" s="422">
        <v>0.51851999999999998</v>
      </c>
      <c r="P33" s="422">
        <v>0.58260000000000001</v>
      </c>
      <c r="Q33" s="422">
        <v>0.56964000000000004</v>
      </c>
      <c r="R33" s="422">
        <v>0.53808</v>
      </c>
      <c r="S33" s="422">
        <v>0.44363999999999998</v>
      </c>
      <c r="T33" s="422">
        <v>0.48408000000000001</v>
      </c>
      <c r="U33" s="422">
        <v>0.17555999999999999</v>
      </c>
      <c r="V33" s="422">
        <f t="shared" si="0"/>
        <v>5.9470799999999997</v>
      </c>
    </row>
    <row r="34" spans="1:22">
      <c r="A34" s="419">
        <v>30</v>
      </c>
      <c r="B34" s="419" t="s">
        <v>447</v>
      </c>
      <c r="C34" s="419" t="s">
        <v>450</v>
      </c>
      <c r="D34" s="419" t="s">
        <v>451</v>
      </c>
      <c r="E34" s="420" t="s">
        <v>388</v>
      </c>
      <c r="F34" s="419">
        <v>132</v>
      </c>
      <c r="G34" s="419">
        <v>4500</v>
      </c>
      <c r="H34" s="419"/>
      <c r="I34" s="419">
        <v>4500</v>
      </c>
      <c r="J34" s="422">
        <v>1.4319599999999999</v>
      </c>
      <c r="K34" s="422">
        <v>1.5888</v>
      </c>
      <c r="L34" s="422">
        <v>1.49664</v>
      </c>
      <c r="M34" s="422">
        <v>1.4071199999999999</v>
      </c>
      <c r="N34" s="422">
        <v>1.32264</v>
      </c>
      <c r="O34" s="422">
        <v>1.2760800000000001</v>
      </c>
      <c r="P34" s="422">
        <v>1.2350399999999999</v>
      </c>
      <c r="Q34" s="422">
        <v>1.13544</v>
      </c>
      <c r="R34" s="422">
        <v>1.0543199999999999</v>
      </c>
      <c r="S34" s="422">
        <v>1.1035200000000001</v>
      </c>
      <c r="T34" s="422">
        <v>1.0092000000000001</v>
      </c>
      <c r="U34" s="422">
        <v>1.2016800000000001</v>
      </c>
      <c r="V34" s="422">
        <f t="shared" si="0"/>
        <v>15.262439999999998</v>
      </c>
    </row>
    <row r="35" spans="1:22" s="418" customFormat="1">
      <c r="A35" s="419"/>
      <c r="B35" s="415" t="s">
        <v>452</v>
      </c>
      <c r="C35" s="415"/>
      <c r="D35" s="415"/>
      <c r="E35" s="415"/>
      <c r="F35" s="415"/>
      <c r="G35" s="415"/>
      <c r="H35" s="415"/>
      <c r="I35" s="415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</row>
    <row r="36" spans="1:22">
      <c r="A36" s="419"/>
      <c r="B36" s="419"/>
      <c r="C36" s="419"/>
      <c r="D36" s="420"/>
      <c r="E36" s="420"/>
      <c r="F36" s="419"/>
      <c r="G36" s="419"/>
      <c r="H36" s="419"/>
      <c r="I36" s="419"/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</row>
    <row r="37" spans="1:22">
      <c r="A37" s="419"/>
      <c r="B37" s="419"/>
      <c r="C37" s="419"/>
      <c r="D37" s="420"/>
      <c r="E37" s="420"/>
      <c r="F37" s="419"/>
      <c r="G37" s="419"/>
      <c r="H37" s="419"/>
      <c r="I37" s="419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</row>
    <row r="38" spans="1:22">
      <c r="A38" s="419"/>
      <c r="B38" s="419"/>
      <c r="C38" s="419"/>
      <c r="D38" s="420"/>
      <c r="E38" s="420"/>
      <c r="F38" s="419"/>
      <c r="G38" s="419"/>
      <c r="H38" s="419"/>
      <c r="I38" s="419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</row>
    <row r="39" spans="1:22">
      <c r="A39" s="419"/>
      <c r="B39" s="419"/>
      <c r="C39" s="419"/>
      <c r="D39" s="420"/>
      <c r="E39" s="420"/>
      <c r="F39" s="419"/>
      <c r="G39" s="419"/>
      <c r="H39" s="419"/>
      <c r="I39" s="419"/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</row>
    <row r="40" spans="1:22" s="426" customFormat="1">
      <c r="A40" s="423"/>
      <c r="B40" s="424"/>
      <c r="C40" s="424"/>
      <c r="D40" s="424"/>
      <c r="E40" s="424" t="s">
        <v>453</v>
      </c>
      <c r="F40" s="424"/>
      <c r="G40" s="424">
        <f t="shared" ref="G40:V40" si="1">SUM(G5:G39)</f>
        <v>680640</v>
      </c>
      <c r="H40" s="424">
        <f t="shared" si="1"/>
        <v>99444</v>
      </c>
      <c r="I40" s="424">
        <f t="shared" si="1"/>
        <v>780084</v>
      </c>
      <c r="J40" s="425">
        <f t="shared" si="1"/>
        <v>115.34846800000003</v>
      </c>
      <c r="K40" s="425">
        <f t="shared" si="1"/>
        <v>132.05267599999999</v>
      </c>
      <c r="L40" s="425">
        <f t="shared" si="1"/>
        <v>135.88521200000002</v>
      </c>
      <c r="M40" s="425">
        <f t="shared" si="1"/>
        <v>149.62361200000001</v>
      </c>
      <c r="N40" s="425">
        <f t="shared" si="1"/>
        <v>122.16482299999998</v>
      </c>
      <c r="O40" s="425">
        <f t="shared" si="1"/>
        <v>81.706845000000001</v>
      </c>
      <c r="P40" s="425">
        <f t="shared" si="1"/>
        <v>70.868115000000003</v>
      </c>
      <c r="Q40" s="425">
        <f t="shared" si="1"/>
        <v>97.839895999999996</v>
      </c>
      <c r="R40" s="425">
        <f t="shared" si="1"/>
        <v>77.035358999999985</v>
      </c>
      <c r="S40" s="425">
        <f t="shared" si="1"/>
        <v>82.997113999999982</v>
      </c>
      <c r="T40" s="425">
        <f t="shared" si="1"/>
        <v>72.366906999999998</v>
      </c>
      <c r="U40" s="425">
        <f t="shared" si="1"/>
        <v>96.095492999999991</v>
      </c>
      <c r="V40" s="425">
        <f t="shared" si="1"/>
        <v>1233.9845199999997</v>
      </c>
    </row>
    <row r="41" spans="1:22" s="418" customFormat="1">
      <c r="A41" s="415" t="s">
        <v>374</v>
      </c>
      <c r="B41" s="415" t="s">
        <v>375</v>
      </c>
      <c r="C41" s="415"/>
      <c r="D41" s="415"/>
      <c r="E41" s="415"/>
      <c r="F41" s="415"/>
      <c r="G41" s="415"/>
      <c r="H41" s="415"/>
      <c r="I41" s="415"/>
      <c r="J41" s="416"/>
      <c r="K41" s="416"/>
      <c r="L41" s="416"/>
      <c r="M41" s="416"/>
      <c r="N41" s="416"/>
      <c r="O41" s="416"/>
      <c r="P41" s="416"/>
      <c r="Q41" s="416"/>
      <c r="R41" s="416"/>
      <c r="S41" s="416"/>
      <c r="T41" s="416"/>
      <c r="U41" s="416"/>
      <c r="V41" s="416"/>
    </row>
    <row r="42" spans="1:22">
      <c r="A42" s="419">
        <v>1</v>
      </c>
      <c r="B42" s="419" t="s">
        <v>376</v>
      </c>
      <c r="C42" s="419" t="s">
        <v>454</v>
      </c>
      <c r="D42" s="419" t="s">
        <v>455</v>
      </c>
      <c r="E42" s="420" t="s">
        <v>456</v>
      </c>
      <c r="F42" s="419">
        <v>11</v>
      </c>
      <c r="G42" s="421">
        <v>1000</v>
      </c>
      <c r="H42" s="419"/>
      <c r="I42" s="421">
        <v>1000</v>
      </c>
      <c r="J42" s="421">
        <v>0</v>
      </c>
      <c r="K42" s="421">
        <v>0</v>
      </c>
      <c r="L42" s="421">
        <v>0</v>
      </c>
      <c r="M42" s="421">
        <v>0</v>
      </c>
      <c r="N42" s="421">
        <v>0</v>
      </c>
      <c r="O42" s="421">
        <v>0</v>
      </c>
      <c r="P42" s="421">
        <v>0</v>
      </c>
      <c r="Q42" s="421">
        <v>0</v>
      </c>
      <c r="R42" s="421">
        <v>0</v>
      </c>
      <c r="S42" s="421">
        <v>0</v>
      </c>
      <c r="T42" s="421">
        <v>0</v>
      </c>
      <c r="U42" s="421">
        <v>0</v>
      </c>
      <c r="V42" s="421">
        <f>SUM(J42:U42)</f>
        <v>0</v>
      </c>
    </row>
    <row r="43" spans="1:22">
      <c r="A43" s="419">
        <v>2</v>
      </c>
      <c r="B43" s="419" t="s">
        <v>376</v>
      </c>
      <c r="C43" s="419" t="s">
        <v>457</v>
      </c>
      <c r="D43" s="419" t="s">
        <v>458</v>
      </c>
      <c r="E43" s="420" t="s">
        <v>456</v>
      </c>
      <c r="F43" s="419">
        <v>11</v>
      </c>
      <c r="G43" s="421">
        <v>400</v>
      </c>
      <c r="H43" s="419">
        <v>600</v>
      </c>
      <c r="I43" s="421">
        <v>1000</v>
      </c>
      <c r="J43" s="422">
        <v>0.16628999999999999</v>
      </c>
      <c r="K43" s="422">
        <v>0.15007200000000001</v>
      </c>
      <c r="L43" s="422">
        <v>0</v>
      </c>
      <c r="M43" s="422">
        <v>0</v>
      </c>
      <c r="N43" s="422">
        <v>0</v>
      </c>
      <c r="O43" s="422">
        <v>0</v>
      </c>
      <c r="P43" s="422">
        <v>0</v>
      </c>
      <c r="Q43" s="422">
        <v>0</v>
      </c>
      <c r="R43" s="422">
        <v>0</v>
      </c>
      <c r="S43" s="422">
        <v>0</v>
      </c>
      <c r="T43" s="422">
        <v>0</v>
      </c>
      <c r="U43" s="422">
        <v>0</v>
      </c>
      <c r="V43" s="422">
        <f t="shared" ref="V43:V79" si="2">SUM(J43:U43)</f>
        <v>0.31636200000000003</v>
      </c>
    </row>
    <row r="44" spans="1:22">
      <c r="A44" s="419">
        <v>3</v>
      </c>
      <c r="B44" s="419" t="s">
        <v>376</v>
      </c>
      <c r="C44" s="419" t="s">
        <v>459</v>
      </c>
      <c r="D44" s="419" t="s">
        <v>460</v>
      </c>
      <c r="E44" s="420" t="s">
        <v>461</v>
      </c>
      <c r="F44" s="419">
        <v>33</v>
      </c>
      <c r="G44" s="421">
        <v>1516</v>
      </c>
      <c r="H44" s="419"/>
      <c r="I44" s="421">
        <v>1516</v>
      </c>
      <c r="J44" s="422">
        <v>0.40645799999999999</v>
      </c>
      <c r="K44" s="422">
        <v>0.40860000000000002</v>
      </c>
      <c r="L44" s="422">
        <v>0.35964000000000002</v>
      </c>
      <c r="M44" s="422">
        <v>0.40418999999999999</v>
      </c>
      <c r="N44" s="422">
        <v>0.395262</v>
      </c>
      <c r="O44" s="422">
        <v>0.39430799999999999</v>
      </c>
      <c r="P44" s="422">
        <v>0.36899999999999999</v>
      </c>
      <c r="Q44" s="422">
        <v>0.40139999999999998</v>
      </c>
      <c r="R44" s="422">
        <v>0.38462400000000002</v>
      </c>
      <c r="S44" s="422">
        <v>0.41803200000000001</v>
      </c>
      <c r="T44" s="422">
        <v>0.39573000000000003</v>
      </c>
      <c r="U44" s="422">
        <v>0.45505800000000002</v>
      </c>
      <c r="V44" s="422">
        <f t="shared" si="2"/>
        <v>4.7923020000000003</v>
      </c>
    </row>
    <row r="45" spans="1:22">
      <c r="A45" s="419">
        <v>4</v>
      </c>
      <c r="B45" s="419" t="s">
        <v>376</v>
      </c>
      <c r="C45" s="419" t="s">
        <v>462</v>
      </c>
      <c r="D45" s="419" t="s">
        <v>463</v>
      </c>
      <c r="E45" s="420" t="s">
        <v>456</v>
      </c>
      <c r="F45" s="419">
        <v>33</v>
      </c>
      <c r="G45" s="421">
        <v>1000</v>
      </c>
      <c r="H45" s="419"/>
      <c r="I45" s="421">
        <v>1000</v>
      </c>
      <c r="J45" s="422">
        <v>1.54E-2</v>
      </c>
      <c r="K45" s="422">
        <v>1.2319999999999999E-2</v>
      </c>
      <c r="L45" s="422">
        <v>9.3399999999999993E-3</v>
      </c>
      <c r="M45" s="422">
        <v>1.3599999999999999E-2</v>
      </c>
      <c r="N45" s="422">
        <v>1.7760000000000001E-2</v>
      </c>
      <c r="O45" s="422">
        <v>1.1339999999999999E-2</v>
      </c>
      <c r="P45" s="422">
        <v>1.592E-2</v>
      </c>
      <c r="Q45" s="422">
        <v>1.694E-2</v>
      </c>
      <c r="R45" s="422">
        <v>1.5879999999999998E-2</v>
      </c>
      <c r="S45" s="422">
        <v>1.5599999999999999E-2</v>
      </c>
      <c r="T45" s="422">
        <v>1.9120000000000002E-2</v>
      </c>
      <c r="U45" s="422">
        <v>2.3480000000000001E-2</v>
      </c>
      <c r="V45" s="422">
        <f t="shared" si="2"/>
        <v>0.1867</v>
      </c>
    </row>
    <row r="46" spans="1:22">
      <c r="A46" s="419">
        <v>5</v>
      </c>
      <c r="B46" s="419" t="s">
        <v>382</v>
      </c>
      <c r="C46" s="419" t="s">
        <v>464</v>
      </c>
      <c r="D46" s="419" t="s">
        <v>465</v>
      </c>
      <c r="E46" s="420" t="s">
        <v>456</v>
      </c>
      <c r="F46" s="419">
        <v>11</v>
      </c>
      <c r="G46" s="421">
        <v>1000</v>
      </c>
      <c r="H46" s="419"/>
      <c r="I46" s="421">
        <v>1000</v>
      </c>
      <c r="J46" s="422">
        <v>0.29239999999999999</v>
      </c>
      <c r="K46" s="422">
        <v>0.25147999999999998</v>
      </c>
      <c r="L46" s="422">
        <v>0.37858000000000003</v>
      </c>
      <c r="M46" s="422">
        <v>0.28305999999999998</v>
      </c>
      <c r="N46" s="422">
        <v>0.25873000000000002</v>
      </c>
      <c r="O46" s="422">
        <v>0.2641</v>
      </c>
      <c r="P46" s="422">
        <v>0.27076</v>
      </c>
      <c r="Q46" s="422">
        <v>0.22541</v>
      </c>
      <c r="R46" s="422">
        <v>0.23433999999999999</v>
      </c>
      <c r="S46" s="422">
        <v>0.22861000000000001</v>
      </c>
      <c r="T46" s="422">
        <v>0.22422</v>
      </c>
      <c r="U46" s="422">
        <v>0.24979999999999999</v>
      </c>
      <c r="V46" s="422">
        <f t="shared" si="2"/>
        <v>3.1614900000000001</v>
      </c>
    </row>
    <row r="47" spans="1:22">
      <c r="A47" s="419">
        <v>6</v>
      </c>
      <c r="B47" s="419" t="s">
        <v>382</v>
      </c>
      <c r="C47" s="419" t="s">
        <v>466</v>
      </c>
      <c r="D47" s="419" t="s">
        <v>467</v>
      </c>
      <c r="E47" s="420" t="s">
        <v>388</v>
      </c>
      <c r="F47" s="419">
        <v>33</v>
      </c>
      <c r="G47" s="421">
        <v>1200</v>
      </c>
      <c r="H47" s="419"/>
      <c r="I47" s="421">
        <v>1200</v>
      </c>
      <c r="J47" s="422">
        <v>0.65023200000000003</v>
      </c>
      <c r="K47" s="422">
        <v>0.55081800000000003</v>
      </c>
      <c r="L47" s="422">
        <v>0.58309200000000005</v>
      </c>
      <c r="M47" s="422">
        <v>0.59209199999999995</v>
      </c>
      <c r="N47" s="422">
        <v>0.598194</v>
      </c>
      <c r="O47" s="422">
        <v>0.65771999999999997</v>
      </c>
      <c r="P47" s="422">
        <v>0.61819199999999996</v>
      </c>
      <c r="Q47" s="422">
        <v>0.67845599999999995</v>
      </c>
      <c r="R47" s="422">
        <v>0.66976199999999997</v>
      </c>
      <c r="S47" s="422">
        <v>0.66792600000000002</v>
      </c>
      <c r="T47" s="422">
        <v>0.62263800000000002</v>
      </c>
      <c r="U47" s="422">
        <v>0.64897199999999999</v>
      </c>
      <c r="V47" s="422">
        <f t="shared" si="2"/>
        <v>7.5380939999999983</v>
      </c>
    </row>
    <row r="48" spans="1:22">
      <c r="A48" s="419">
        <v>7</v>
      </c>
      <c r="B48" s="419" t="s">
        <v>382</v>
      </c>
      <c r="C48" s="419" t="s">
        <v>468</v>
      </c>
      <c r="D48" s="419" t="s">
        <v>469</v>
      </c>
      <c r="E48" s="420" t="s">
        <v>388</v>
      </c>
      <c r="F48" s="419">
        <v>33</v>
      </c>
      <c r="G48" s="421">
        <v>1000</v>
      </c>
      <c r="H48" s="419"/>
      <c r="I48" s="421">
        <v>1000</v>
      </c>
      <c r="J48" s="422">
        <v>0.13791600000000001</v>
      </c>
      <c r="K48" s="422">
        <v>0.146232</v>
      </c>
      <c r="L48" s="422">
        <v>1.9349999999999999E-2</v>
      </c>
      <c r="M48" s="422">
        <v>1.3878E-2</v>
      </c>
      <c r="N48" s="422">
        <v>4.5539999999999999E-3</v>
      </c>
      <c r="O48" s="422">
        <v>8.7119999999999993E-3</v>
      </c>
      <c r="P48" s="422">
        <v>8.0999999999999996E-3</v>
      </c>
      <c r="Q48" s="422">
        <v>1.4706E-2</v>
      </c>
      <c r="R48" s="422">
        <v>9.0360000000000006E-3</v>
      </c>
      <c r="S48" s="422">
        <v>6.8580000000000004E-3</v>
      </c>
      <c r="T48" s="422">
        <v>1.044E-2</v>
      </c>
      <c r="U48" s="422">
        <v>8.8020000000000008E-3</v>
      </c>
      <c r="V48" s="422">
        <f t="shared" si="2"/>
        <v>0.38858399999999993</v>
      </c>
    </row>
    <row r="49" spans="1:22">
      <c r="A49" s="419">
        <v>8</v>
      </c>
      <c r="B49" s="419" t="s">
        <v>382</v>
      </c>
      <c r="C49" s="419" t="s">
        <v>470</v>
      </c>
      <c r="D49" s="419" t="s">
        <v>471</v>
      </c>
      <c r="E49" s="420" t="s">
        <v>388</v>
      </c>
      <c r="F49" s="419">
        <v>33</v>
      </c>
      <c r="G49" s="421">
        <v>4000</v>
      </c>
      <c r="H49" s="419"/>
      <c r="I49" s="421">
        <v>4000</v>
      </c>
      <c r="J49" s="422">
        <v>3.0105E-2</v>
      </c>
      <c r="K49" s="422">
        <v>4.7835000000000003E-2</v>
      </c>
      <c r="L49" s="422">
        <v>4.4234999999999997E-2</v>
      </c>
      <c r="M49" s="422">
        <v>4.3604999999999998E-2</v>
      </c>
      <c r="N49" s="422">
        <v>4.1669999999999999E-2</v>
      </c>
      <c r="O49" s="422">
        <v>0</v>
      </c>
      <c r="P49" s="422">
        <v>3.2355000000000002E-2</v>
      </c>
      <c r="Q49" s="422">
        <v>5.3324999999999997E-2</v>
      </c>
      <c r="R49" s="422">
        <v>1.5165E-2</v>
      </c>
      <c r="S49" s="422">
        <v>6.003E-2</v>
      </c>
      <c r="T49" s="422">
        <v>6.6104999999999997E-2</v>
      </c>
      <c r="U49" s="422">
        <v>7.1999999999999995E-2</v>
      </c>
      <c r="V49" s="422">
        <f t="shared" si="2"/>
        <v>0.50642999999999994</v>
      </c>
    </row>
    <row r="50" spans="1:22">
      <c r="A50" s="419">
        <v>9</v>
      </c>
      <c r="B50" s="419" t="s">
        <v>382</v>
      </c>
      <c r="C50" s="419" t="s">
        <v>472</v>
      </c>
      <c r="D50" s="419" t="s">
        <v>473</v>
      </c>
      <c r="E50" s="420" t="s">
        <v>392</v>
      </c>
      <c r="F50" s="419">
        <v>33</v>
      </c>
      <c r="G50" s="421">
        <v>1112</v>
      </c>
      <c r="H50" s="419"/>
      <c r="I50" s="421">
        <v>1112</v>
      </c>
      <c r="J50" s="422">
        <v>1.0800000000000001E-2</v>
      </c>
      <c r="K50" s="422">
        <v>3.1199999999999999E-2</v>
      </c>
      <c r="L50" s="422">
        <v>6.4199999999999993E-2</v>
      </c>
      <c r="M50" s="422">
        <v>2.4E-2</v>
      </c>
      <c r="N50" s="422">
        <v>3.9E-2</v>
      </c>
      <c r="O50" s="422">
        <v>6.6E-3</v>
      </c>
      <c r="P50" s="422">
        <v>3.15E-3</v>
      </c>
      <c r="Q50" s="422">
        <v>4.0499999999999998E-3</v>
      </c>
      <c r="R50" s="422">
        <v>2.3999999999999998E-3</v>
      </c>
      <c r="S50" s="422">
        <v>6.0000000000000001E-3</v>
      </c>
      <c r="T50" s="422">
        <v>3.0000000000000001E-3</v>
      </c>
      <c r="U50" s="422">
        <v>1.47E-3</v>
      </c>
      <c r="V50" s="422">
        <f t="shared" si="2"/>
        <v>0.19587000000000002</v>
      </c>
    </row>
    <row r="51" spans="1:22">
      <c r="A51" s="419">
        <v>10</v>
      </c>
      <c r="B51" s="419" t="s">
        <v>382</v>
      </c>
      <c r="C51" s="419" t="s">
        <v>474</v>
      </c>
      <c r="D51" s="419" t="s">
        <v>475</v>
      </c>
      <c r="E51" s="420" t="s">
        <v>388</v>
      </c>
      <c r="F51" s="419">
        <v>33</v>
      </c>
      <c r="G51" s="421">
        <v>1167</v>
      </c>
      <c r="H51" s="419"/>
      <c r="I51" s="421">
        <v>1167</v>
      </c>
      <c r="J51" s="422">
        <v>5.5215E-2</v>
      </c>
      <c r="K51" s="422">
        <v>6.5024999999999999E-2</v>
      </c>
      <c r="L51" s="422">
        <v>6.2397000000000001E-2</v>
      </c>
      <c r="M51" s="422">
        <v>5.6897999999999997E-2</v>
      </c>
      <c r="N51" s="422">
        <v>2.9961000000000002E-2</v>
      </c>
      <c r="O51" s="422">
        <v>3.1220999999999999E-2</v>
      </c>
      <c r="P51" s="422">
        <v>6.0659999999999999E-2</v>
      </c>
      <c r="Q51" s="422">
        <v>6.7707000000000003E-2</v>
      </c>
      <c r="R51" s="422">
        <v>5.2568999999999998E-2</v>
      </c>
      <c r="S51" s="422">
        <v>7.4654999999999999E-2</v>
      </c>
      <c r="T51" s="422">
        <v>0.100872</v>
      </c>
      <c r="U51" s="422">
        <v>0.110736</v>
      </c>
      <c r="V51" s="422">
        <f t="shared" si="2"/>
        <v>0.76791600000000004</v>
      </c>
    </row>
    <row r="52" spans="1:22">
      <c r="A52" s="419">
        <v>11</v>
      </c>
      <c r="B52" s="419" t="s">
        <v>382</v>
      </c>
      <c r="C52" s="419" t="s">
        <v>476</v>
      </c>
      <c r="D52" s="419" t="s">
        <v>477</v>
      </c>
      <c r="E52" s="420" t="s">
        <v>388</v>
      </c>
      <c r="F52" s="419">
        <v>33</v>
      </c>
      <c r="G52" s="421">
        <v>2000</v>
      </c>
      <c r="H52" s="419"/>
      <c r="I52" s="421">
        <v>2000</v>
      </c>
      <c r="J52" s="422">
        <v>0</v>
      </c>
      <c r="K52" s="422">
        <v>0</v>
      </c>
      <c r="L52" s="422">
        <v>0</v>
      </c>
      <c r="M52" s="422">
        <v>0</v>
      </c>
      <c r="N52" s="422">
        <v>0</v>
      </c>
      <c r="O52" s="422">
        <v>9.6749999999999996E-3</v>
      </c>
      <c r="P52" s="422">
        <v>8.1854999999999997E-2</v>
      </c>
      <c r="Q52" s="422">
        <v>4.8059999999999999E-2</v>
      </c>
      <c r="R52" s="422">
        <v>0.10917</v>
      </c>
      <c r="S52" s="422">
        <v>0.14838799999999999</v>
      </c>
      <c r="T52" s="422">
        <v>0.17088800000000001</v>
      </c>
      <c r="U52" s="422">
        <v>0.27749299999999999</v>
      </c>
      <c r="V52" s="422">
        <f t="shared" si="2"/>
        <v>0.84552899999999998</v>
      </c>
    </row>
    <row r="53" spans="1:22">
      <c r="A53" s="419">
        <v>12</v>
      </c>
      <c r="B53" s="419" t="s">
        <v>406</v>
      </c>
      <c r="C53" s="419" t="s">
        <v>478</v>
      </c>
      <c r="D53" s="419" t="s">
        <v>479</v>
      </c>
      <c r="E53" s="420" t="s">
        <v>456</v>
      </c>
      <c r="F53" s="419">
        <v>33</v>
      </c>
      <c r="G53" s="421">
        <v>6000</v>
      </c>
      <c r="H53" s="419"/>
      <c r="I53" s="421">
        <v>6000</v>
      </c>
      <c r="J53" s="422">
        <v>2.3565330000000002</v>
      </c>
      <c r="K53" s="422">
        <v>2.1393589999999998</v>
      </c>
      <c r="L53" s="422">
        <v>2.1829890000000001</v>
      </c>
      <c r="M53" s="422">
        <v>2.159119</v>
      </c>
      <c r="N53" s="422">
        <v>2.0150220000000001</v>
      </c>
      <c r="O53" s="422">
        <v>2.3644569999999998</v>
      </c>
      <c r="P53" s="422">
        <v>2.4434019999999999</v>
      </c>
      <c r="Q53" s="422">
        <v>2.452696</v>
      </c>
      <c r="R53" s="422">
        <v>2.7930329999999999</v>
      </c>
      <c r="S53" s="422">
        <v>2.7054779999999998</v>
      </c>
      <c r="T53" s="422">
        <v>2.5279240000000001</v>
      </c>
      <c r="U53" s="422">
        <v>2.3597999999999999</v>
      </c>
      <c r="V53" s="422">
        <f t="shared" si="2"/>
        <v>28.499811999999999</v>
      </c>
    </row>
    <row r="54" spans="1:22">
      <c r="A54" s="419">
        <v>13</v>
      </c>
      <c r="B54" s="419" t="s">
        <v>406</v>
      </c>
      <c r="C54" s="419" t="s">
        <v>480</v>
      </c>
      <c r="D54" s="419" t="s">
        <v>481</v>
      </c>
      <c r="E54" s="420" t="s">
        <v>456</v>
      </c>
      <c r="F54" s="419">
        <v>33</v>
      </c>
      <c r="G54" s="421">
        <v>4500</v>
      </c>
      <c r="H54" s="419"/>
      <c r="I54" s="421">
        <v>4500</v>
      </c>
      <c r="J54" s="422">
        <v>0</v>
      </c>
      <c r="K54" s="422">
        <v>0</v>
      </c>
      <c r="L54" s="422">
        <v>1.1999999999999999E-3</v>
      </c>
      <c r="M54" s="422">
        <v>8.3999999999999995E-3</v>
      </c>
      <c r="N54" s="422">
        <v>1.2E-2</v>
      </c>
      <c r="O54" s="422">
        <v>7.7399999999999997E-2</v>
      </c>
      <c r="P54" s="422">
        <v>4.02E-2</v>
      </c>
      <c r="Q54" s="422">
        <v>7.8E-2</v>
      </c>
      <c r="R54" s="422">
        <v>8.0399999999999999E-2</v>
      </c>
      <c r="S54" s="422">
        <v>0.219</v>
      </c>
      <c r="T54" s="422">
        <v>0.7218</v>
      </c>
      <c r="U54" s="422">
        <v>0.96360000000000001</v>
      </c>
      <c r="V54" s="422">
        <f t="shared" si="2"/>
        <v>2.202</v>
      </c>
    </row>
    <row r="55" spans="1:22">
      <c r="A55" s="419">
        <v>14</v>
      </c>
      <c r="B55" s="419" t="s">
        <v>416</v>
      </c>
      <c r="C55" s="419" t="s">
        <v>482</v>
      </c>
      <c r="D55" s="419" t="s">
        <v>483</v>
      </c>
      <c r="E55" s="420" t="s">
        <v>388</v>
      </c>
      <c r="F55" s="419">
        <v>33</v>
      </c>
      <c r="G55" s="421">
        <v>6200</v>
      </c>
      <c r="H55" s="419"/>
      <c r="I55" s="421">
        <v>6200</v>
      </c>
      <c r="J55" s="422">
        <v>3.0091199999999998</v>
      </c>
      <c r="K55" s="422">
        <v>3.2839200000000002</v>
      </c>
      <c r="L55" s="422">
        <v>3.1724399999999999</v>
      </c>
      <c r="M55" s="422">
        <v>3.2755200000000002</v>
      </c>
      <c r="N55" s="422">
        <v>3.0400800000000001</v>
      </c>
      <c r="O55" s="422">
        <v>3.13584</v>
      </c>
      <c r="P55" s="422">
        <v>3.3742800000000002</v>
      </c>
      <c r="Q55" s="422">
        <v>3.3586800000000001</v>
      </c>
      <c r="R55" s="422">
        <v>3.1882799999999998</v>
      </c>
      <c r="S55" s="422">
        <v>3.2378399999999998</v>
      </c>
      <c r="T55" s="422">
        <v>2.8146</v>
      </c>
      <c r="U55" s="422">
        <v>3.2319599999999999</v>
      </c>
      <c r="V55" s="422">
        <f t="shared" si="2"/>
        <v>38.122559999999993</v>
      </c>
    </row>
    <row r="56" spans="1:22">
      <c r="A56" s="419">
        <v>15</v>
      </c>
      <c r="B56" s="419" t="s">
        <v>416</v>
      </c>
      <c r="C56" s="419" t="s">
        <v>484</v>
      </c>
      <c r="D56" s="419" t="s">
        <v>485</v>
      </c>
      <c r="E56" s="420" t="s">
        <v>456</v>
      </c>
      <c r="F56" s="419">
        <v>33</v>
      </c>
      <c r="G56" s="421">
        <v>1700</v>
      </c>
      <c r="H56" s="419"/>
      <c r="I56" s="421">
        <v>1700</v>
      </c>
      <c r="J56" s="422">
        <v>3.1140000000000001E-2</v>
      </c>
      <c r="K56" s="422">
        <v>4.2509999999999999E-2</v>
      </c>
      <c r="L56" s="422">
        <v>4.8719999999999999E-2</v>
      </c>
      <c r="M56" s="422">
        <v>4.623E-2</v>
      </c>
      <c r="N56" s="422">
        <v>0.13317000000000001</v>
      </c>
      <c r="O56" s="422">
        <v>0.18198</v>
      </c>
      <c r="P56" s="422">
        <v>0.24254999999999999</v>
      </c>
      <c r="Q56" s="422">
        <v>0.41097</v>
      </c>
      <c r="R56" s="422">
        <v>0.43308000000000002</v>
      </c>
      <c r="S56" s="422">
        <v>0.40932000000000002</v>
      </c>
      <c r="T56" s="422">
        <v>0.14219999999999999</v>
      </c>
      <c r="U56" s="422">
        <v>0.18507000000000001</v>
      </c>
      <c r="V56" s="422">
        <f t="shared" si="2"/>
        <v>2.30694</v>
      </c>
    </row>
    <row r="57" spans="1:22">
      <c r="A57" s="419">
        <v>16</v>
      </c>
      <c r="B57" s="419" t="s">
        <v>416</v>
      </c>
      <c r="C57" s="419" t="s">
        <v>486</v>
      </c>
      <c r="D57" s="419" t="s">
        <v>487</v>
      </c>
      <c r="E57" s="420" t="s">
        <v>388</v>
      </c>
      <c r="F57" s="419">
        <v>33</v>
      </c>
      <c r="G57" s="421">
        <v>1000</v>
      </c>
      <c r="H57" s="420"/>
      <c r="I57" s="421">
        <v>1000</v>
      </c>
      <c r="J57" s="422">
        <v>1.7719999999999999E-3</v>
      </c>
      <c r="K57" s="422">
        <v>0</v>
      </c>
      <c r="L57" s="422">
        <v>0</v>
      </c>
      <c r="M57" s="422">
        <v>0</v>
      </c>
      <c r="N57" s="422">
        <v>0</v>
      </c>
      <c r="O57" s="422">
        <v>0</v>
      </c>
      <c r="P57" s="422">
        <v>0</v>
      </c>
      <c r="Q57" s="422">
        <v>0</v>
      </c>
      <c r="R57" s="422">
        <v>0</v>
      </c>
      <c r="S57" s="422">
        <v>0</v>
      </c>
      <c r="T57" s="422">
        <v>0</v>
      </c>
      <c r="U57" s="422">
        <v>0</v>
      </c>
      <c r="V57" s="422">
        <f t="shared" si="2"/>
        <v>1.7719999999999999E-3</v>
      </c>
    </row>
    <row r="58" spans="1:22">
      <c r="A58" s="419">
        <v>17</v>
      </c>
      <c r="B58" s="419" t="s">
        <v>416</v>
      </c>
      <c r="C58" s="419" t="s">
        <v>488</v>
      </c>
      <c r="D58" s="419" t="s">
        <v>489</v>
      </c>
      <c r="E58" s="420" t="s">
        <v>456</v>
      </c>
      <c r="F58" s="419">
        <v>33</v>
      </c>
      <c r="G58" s="421">
        <v>1500</v>
      </c>
      <c r="H58" s="419"/>
      <c r="I58" s="421">
        <v>1500</v>
      </c>
      <c r="J58" s="422">
        <v>0</v>
      </c>
      <c r="K58" s="422">
        <v>2.8836000000000001E-2</v>
      </c>
      <c r="L58" s="422">
        <v>1.0026E-2</v>
      </c>
      <c r="M58" s="422">
        <v>1.9431E-2</v>
      </c>
      <c r="N58" s="422">
        <v>1.2539999999999999E-3</v>
      </c>
      <c r="O58" s="422">
        <v>0</v>
      </c>
      <c r="P58" s="422">
        <v>0</v>
      </c>
      <c r="Q58" s="422">
        <v>0</v>
      </c>
      <c r="R58" s="422">
        <v>0</v>
      </c>
      <c r="S58" s="422">
        <v>0</v>
      </c>
      <c r="T58" s="422">
        <v>0</v>
      </c>
      <c r="U58" s="422">
        <v>0</v>
      </c>
      <c r="V58" s="422">
        <f t="shared" si="2"/>
        <v>5.9546999999999996E-2</v>
      </c>
    </row>
    <row r="59" spans="1:22">
      <c r="A59" s="419">
        <v>18</v>
      </c>
      <c r="B59" s="419" t="s">
        <v>416</v>
      </c>
      <c r="C59" s="419" t="s">
        <v>490</v>
      </c>
      <c r="D59" s="419" t="s">
        <v>491</v>
      </c>
      <c r="E59" s="420" t="s">
        <v>456</v>
      </c>
      <c r="F59" s="419">
        <v>33</v>
      </c>
      <c r="G59" s="421">
        <v>1800</v>
      </c>
      <c r="H59" s="419">
        <v>-600</v>
      </c>
      <c r="I59" s="421">
        <v>1200</v>
      </c>
      <c r="J59" s="422">
        <v>0.170955</v>
      </c>
      <c r="K59" s="422">
        <v>0.157665</v>
      </c>
      <c r="L59" s="422">
        <v>0.13866000000000001</v>
      </c>
      <c r="M59" s="422">
        <v>0.14371500000000001</v>
      </c>
      <c r="N59" s="422">
        <v>0.10942499999999999</v>
      </c>
      <c r="O59" s="422">
        <v>0.13566</v>
      </c>
      <c r="P59" s="422">
        <v>0.14438999999999999</v>
      </c>
      <c r="Q59" s="422">
        <v>0.19017000000000001</v>
      </c>
      <c r="R59" s="422">
        <v>0.14025000000000001</v>
      </c>
      <c r="S59" s="422">
        <v>0.20673</v>
      </c>
      <c r="T59" s="422">
        <v>0.11796</v>
      </c>
      <c r="U59" s="422">
        <v>0.17379</v>
      </c>
      <c r="V59" s="422">
        <f t="shared" si="2"/>
        <v>1.8293699999999999</v>
      </c>
    </row>
    <row r="60" spans="1:22">
      <c r="A60" s="419">
        <v>19</v>
      </c>
      <c r="B60" s="419" t="s">
        <v>416</v>
      </c>
      <c r="C60" s="419" t="s">
        <v>492</v>
      </c>
      <c r="D60" s="419" t="s">
        <v>493</v>
      </c>
      <c r="E60" s="420" t="s">
        <v>456</v>
      </c>
      <c r="F60" s="419">
        <v>33</v>
      </c>
      <c r="G60" s="421">
        <v>3000</v>
      </c>
      <c r="H60" s="419"/>
      <c r="I60" s="421">
        <v>3000</v>
      </c>
      <c r="J60" s="422">
        <v>0.23085</v>
      </c>
      <c r="K60" s="422">
        <v>0.29418800000000001</v>
      </c>
      <c r="L60" s="422">
        <v>0.26343</v>
      </c>
      <c r="M60" s="422">
        <v>0.24012</v>
      </c>
      <c r="N60" s="422">
        <v>0.233595</v>
      </c>
      <c r="O60" s="422">
        <v>0.20308499999999999</v>
      </c>
      <c r="P60" s="422">
        <v>0.26183299999999998</v>
      </c>
      <c r="Q60" s="422">
        <v>0.27236300000000002</v>
      </c>
      <c r="R60" s="422">
        <v>0.305033</v>
      </c>
      <c r="S60" s="422">
        <v>0.31716</v>
      </c>
      <c r="T60" s="422">
        <v>0.31556299999999998</v>
      </c>
      <c r="U60" s="422">
        <v>0.29733799999999999</v>
      </c>
      <c r="V60" s="422">
        <f t="shared" si="2"/>
        <v>3.2345579999999998</v>
      </c>
    </row>
    <row r="61" spans="1:22">
      <c r="A61" s="419">
        <v>20</v>
      </c>
      <c r="B61" s="419" t="s">
        <v>419</v>
      </c>
      <c r="C61" s="419" t="s">
        <v>494</v>
      </c>
      <c r="D61" s="419" t="s">
        <v>495</v>
      </c>
      <c r="E61" s="420" t="s">
        <v>388</v>
      </c>
      <c r="F61" s="419">
        <v>33</v>
      </c>
      <c r="G61" s="421">
        <v>1500</v>
      </c>
      <c r="H61" s="419"/>
      <c r="I61" s="421">
        <v>1500</v>
      </c>
      <c r="J61" s="422">
        <v>0.24357599999999999</v>
      </c>
      <c r="K61" s="422">
        <v>0.23234399999999999</v>
      </c>
      <c r="L61" s="422">
        <v>0.13317300000000001</v>
      </c>
      <c r="M61" s="422">
        <v>9.1161000000000006E-2</v>
      </c>
      <c r="N61" s="422">
        <v>0.11008800000000001</v>
      </c>
      <c r="O61" s="422">
        <v>0.15867899999999999</v>
      </c>
      <c r="P61" s="422">
        <v>0.13695299999999999</v>
      </c>
      <c r="Q61" s="422">
        <v>3.0932999999999999E-2</v>
      </c>
      <c r="R61" s="422">
        <v>4.5585000000000001E-2</v>
      </c>
      <c r="S61" s="422">
        <v>0</v>
      </c>
      <c r="T61" s="422">
        <v>3.5019000000000002E-2</v>
      </c>
      <c r="U61" s="422">
        <v>0.10026</v>
      </c>
      <c r="V61" s="422">
        <f t="shared" si="2"/>
        <v>1.317771</v>
      </c>
    </row>
    <row r="62" spans="1:22">
      <c r="A62" s="419">
        <v>21</v>
      </c>
      <c r="B62" s="419" t="s">
        <v>422</v>
      </c>
      <c r="C62" s="419" t="s">
        <v>496</v>
      </c>
      <c r="D62" s="419" t="s">
        <v>424</v>
      </c>
      <c r="E62" s="420" t="s">
        <v>385</v>
      </c>
      <c r="F62" s="419">
        <v>25</v>
      </c>
      <c r="G62" s="421">
        <v>11000</v>
      </c>
      <c r="H62" s="419"/>
      <c r="I62" s="421">
        <v>11000</v>
      </c>
      <c r="J62" s="422">
        <v>3.3860999999999999</v>
      </c>
      <c r="K62" s="422">
        <v>3.2942999999999998</v>
      </c>
      <c r="L62" s="422">
        <v>3.1467000000000001</v>
      </c>
      <c r="M62" s="422">
        <v>3.4977</v>
      </c>
      <c r="N62" s="422">
        <v>3.3024</v>
      </c>
      <c r="O62" s="422">
        <v>3.2309999999999999</v>
      </c>
      <c r="P62" s="422">
        <v>3.4946999999999999</v>
      </c>
      <c r="Q62" s="422">
        <v>3.198</v>
      </c>
      <c r="R62" s="422">
        <v>3.3113999999999999</v>
      </c>
      <c r="S62" s="422">
        <v>3.1343999999999999</v>
      </c>
      <c r="T62" s="422">
        <v>3.1110000000000002</v>
      </c>
      <c r="U62" s="422">
        <v>3.5442</v>
      </c>
      <c r="V62" s="422">
        <f t="shared" si="2"/>
        <v>39.651899999999998</v>
      </c>
    </row>
    <row r="63" spans="1:22">
      <c r="A63" s="419">
        <v>22</v>
      </c>
      <c r="B63" s="419" t="s">
        <v>422</v>
      </c>
      <c r="C63" s="419" t="s">
        <v>497</v>
      </c>
      <c r="D63" s="419" t="s">
        <v>498</v>
      </c>
      <c r="E63" s="420" t="s">
        <v>456</v>
      </c>
      <c r="F63" s="419">
        <v>33</v>
      </c>
      <c r="G63" s="421">
        <v>2300</v>
      </c>
      <c r="H63" s="419"/>
      <c r="I63" s="421">
        <v>2300</v>
      </c>
      <c r="J63" s="422">
        <v>0.95469000000000004</v>
      </c>
      <c r="K63" s="422">
        <v>0.89837999999999996</v>
      </c>
      <c r="L63" s="422">
        <v>0.93896999999999997</v>
      </c>
      <c r="M63" s="422">
        <v>0.87948000000000004</v>
      </c>
      <c r="N63" s="422">
        <v>0.88026000000000004</v>
      </c>
      <c r="O63" s="422">
        <v>0.87341999999999997</v>
      </c>
      <c r="P63" s="422">
        <v>0.85704000000000002</v>
      </c>
      <c r="Q63" s="422">
        <v>0.76983000000000001</v>
      </c>
      <c r="R63" s="422">
        <v>0.81347999999999998</v>
      </c>
      <c r="S63" s="422">
        <v>0.80079</v>
      </c>
      <c r="T63" s="422">
        <v>0.70299</v>
      </c>
      <c r="U63" s="422">
        <v>0.76734000000000002</v>
      </c>
      <c r="V63" s="422">
        <f t="shared" si="2"/>
        <v>10.136670000000001</v>
      </c>
    </row>
    <row r="64" spans="1:22">
      <c r="A64" s="419">
        <v>23</v>
      </c>
      <c r="B64" s="419" t="s">
        <v>422</v>
      </c>
      <c r="C64" s="419" t="s">
        <v>499</v>
      </c>
      <c r="D64" s="419" t="s">
        <v>500</v>
      </c>
      <c r="E64" s="420" t="s">
        <v>501</v>
      </c>
      <c r="F64" s="419">
        <v>33</v>
      </c>
      <c r="G64" s="421">
        <v>2500</v>
      </c>
      <c r="H64" s="419"/>
      <c r="I64" s="421">
        <v>2500</v>
      </c>
      <c r="J64" s="422">
        <v>1.21014</v>
      </c>
      <c r="K64" s="422">
        <v>0.90251999999999999</v>
      </c>
      <c r="L64" s="422">
        <v>1.3123199999999999</v>
      </c>
      <c r="M64" s="422">
        <v>0.90075000000000005</v>
      </c>
      <c r="N64" s="422">
        <v>0.74607000000000001</v>
      </c>
      <c r="O64" s="422">
        <v>1.1959500000000001</v>
      </c>
      <c r="P64" s="422">
        <v>0.83411999999999997</v>
      </c>
      <c r="Q64" s="422">
        <v>0.89258999999999999</v>
      </c>
      <c r="R64" s="422">
        <v>0.73670999999999998</v>
      </c>
      <c r="S64" s="422">
        <v>0.85475999999999996</v>
      </c>
      <c r="T64" s="422">
        <v>0.78525</v>
      </c>
      <c r="U64" s="422">
        <v>0.94967999999999997</v>
      </c>
      <c r="V64" s="422">
        <f t="shared" si="2"/>
        <v>11.320860000000001</v>
      </c>
    </row>
    <row r="65" spans="1:22">
      <c r="A65" s="419">
        <v>24</v>
      </c>
      <c r="B65" s="419" t="s">
        <v>422</v>
      </c>
      <c r="C65" s="419" t="s">
        <v>502</v>
      </c>
      <c r="D65" s="419" t="s">
        <v>503</v>
      </c>
      <c r="E65" s="420" t="s">
        <v>379</v>
      </c>
      <c r="F65" s="419">
        <v>33</v>
      </c>
      <c r="G65" s="421">
        <v>43500</v>
      </c>
      <c r="H65" s="419"/>
      <c r="I65" s="421">
        <v>43500</v>
      </c>
      <c r="J65" s="422">
        <v>22.51257</v>
      </c>
      <c r="K65" s="422">
        <v>21.971882999999998</v>
      </c>
      <c r="L65" s="422">
        <v>24.596492000000001</v>
      </c>
      <c r="M65" s="422">
        <v>26.206272999999999</v>
      </c>
      <c r="N65" s="422">
        <v>25.916663</v>
      </c>
      <c r="O65" s="422">
        <v>23.605913000000001</v>
      </c>
      <c r="P65" s="422">
        <v>24.115898000000001</v>
      </c>
      <c r="Q65" s="422">
        <v>18.43807</v>
      </c>
      <c r="R65" s="422">
        <v>26.753398000000001</v>
      </c>
      <c r="S65" s="422">
        <v>27.004867000000001</v>
      </c>
      <c r="T65" s="422">
        <v>23.416443999999998</v>
      </c>
      <c r="U65" s="422">
        <v>25.381601</v>
      </c>
      <c r="V65" s="422">
        <f t="shared" si="2"/>
        <v>289.920072</v>
      </c>
    </row>
    <row r="66" spans="1:22">
      <c r="A66" s="419">
        <v>25</v>
      </c>
      <c r="B66" s="419" t="s">
        <v>427</v>
      </c>
      <c r="C66" s="419" t="s">
        <v>504</v>
      </c>
      <c r="D66" s="419" t="s">
        <v>505</v>
      </c>
      <c r="E66" s="420" t="s">
        <v>388</v>
      </c>
      <c r="F66" s="419">
        <v>33</v>
      </c>
      <c r="G66" s="421">
        <v>2000</v>
      </c>
      <c r="H66" s="419"/>
      <c r="I66" s="421">
        <v>2000</v>
      </c>
      <c r="J66" s="422">
        <v>1.10409</v>
      </c>
      <c r="K66" s="422">
        <v>1.26789</v>
      </c>
      <c r="L66" s="422">
        <v>1.1217299999999999</v>
      </c>
      <c r="M66" s="422">
        <v>0.68664000000000003</v>
      </c>
      <c r="N66" s="422">
        <v>0.37317</v>
      </c>
      <c r="O66" s="422">
        <v>0.36848999999999998</v>
      </c>
      <c r="P66" s="422">
        <v>0.45426</v>
      </c>
      <c r="Q66" s="422">
        <v>0.25169999999999998</v>
      </c>
      <c r="R66" s="422">
        <v>6.105E-2</v>
      </c>
      <c r="S66" s="422">
        <v>3.5099999999999999E-2</v>
      </c>
      <c r="T66" s="422">
        <v>2.3220000000000001E-2</v>
      </c>
      <c r="U66" s="422">
        <v>2.3369999999999998E-2</v>
      </c>
      <c r="V66" s="422">
        <f t="shared" si="2"/>
        <v>5.7707099999999993</v>
      </c>
    </row>
    <row r="67" spans="1:22">
      <c r="A67" s="419">
        <v>26</v>
      </c>
      <c r="B67" s="419" t="s">
        <v>427</v>
      </c>
      <c r="C67" s="419" t="s">
        <v>506</v>
      </c>
      <c r="D67" s="419" t="s">
        <v>507</v>
      </c>
      <c r="E67" s="420" t="s">
        <v>388</v>
      </c>
      <c r="F67" s="419">
        <v>33</v>
      </c>
      <c r="G67" s="421">
        <v>1000</v>
      </c>
      <c r="H67" s="419"/>
      <c r="I67" s="421">
        <v>1000</v>
      </c>
      <c r="J67" s="422">
        <v>0.33942</v>
      </c>
      <c r="K67" s="422">
        <v>0.38016</v>
      </c>
      <c r="L67" s="422">
        <v>0.31703999999999999</v>
      </c>
      <c r="M67" s="422">
        <v>0.39306000000000002</v>
      </c>
      <c r="N67" s="422">
        <v>0.28926000000000002</v>
      </c>
      <c r="O67" s="422">
        <v>0.35136000000000001</v>
      </c>
      <c r="P67" s="422">
        <v>0.37074000000000001</v>
      </c>
      <c r="Q67" s="422">
        <v>0.34157999999999999</v>
      </c>
      <c r="R67" s="422">
        <v>0.37422</v>
      </c>
      <c r="S67" s="422">
        <v>0.38928000000000001</v>
      </c>
      <c r="T67" s="422">
        <v>0.33173999999999998</v>
      </c>
      <c r="U67" s="422">
        <v>0.35915999999999998</v>
      </c>
      <c r="V67" s="422">
        <f t="shared" si="2"/>
        <v>4.2370199999999993</v>
      </c>
    </row>
    <row r="68" spans="1:22">
      <c r="A68" s="419">
        <v>27</v>
      </c>
      <c r="B68" s="419" t="s">
        <v>427</v>
      </c>
      <c r="C68" s="419" t="s">
        <v>508</v>
      </c>
      <c r="D68" s="419" t="s">
        <v>509</v>
      </c>
      <c r="E68" s="420" t="s">
        <v>388</v>
      </c>
      <c r="F68" s="419">
        <v>33</v>
      </c>
      <c r="G68" s="421">
        <v>2250</v>
      </c>
      <c r="H68" s="419"/>
      <c r="I68" s="421">
        <v>2250</v>
      </c>
      <c r="J68" s="422">
        <v>0.13658999999999999</v>
      </c>
      <c r="K68" s="422">
        <v>5.7750000000000003E-2</v>
      </c>
      <c r="L68" s="422">
        <v>9.0810000000000002E-2</v>
      </c>
      <c r="M68" s="422">
        <v>6.3630000000000006E-2</v>
      </c>
      <c r="N68" s="422">
        <v>6.7169999999999994E-2</v>
      </c>
      <c r="O68" s="422">
        <v>0.10512000000000001</v>
      </c>
      <c r="P68" s="422">
        <v>0.18906000000000001</v>
      </c>
      <c r="Q68" s="422">
        <v>0.16137000000000001</v>
      </c>
      <c r="R68" s="422">
        <v>0.12164999999999999</v>
      </c>
      <c r="S68" s="422">
        <v>7.2660000000000002E-2</v>
      </c>
      <c r="T68" s="422">
        <v>3.1710000000000002E-2</v>
      </c>
      <c r="U68" s="422">
        <v>3.3270000000000001E-2</v>
      </c>
      <c r="V68" s="422">
        <f t="shared" si="2"/>
        <v>1.13079</v>
      </c>
    </row>
    <row r="69" spans="1:22">
      <c r="A69" s="419">
        <v>28</v>
      </c>
      <c r="B69" s="419" t="s">
        <v>427</v>
      </c>
      <c r="C69" s="419" t="s">
        <v>510</v>
      </c>
      <c r="D69" s="419" t="s">
        <v>511</v>
      </c>
      <c r="E69" s="420" t="s">
        <v>456</v>
      </c>
      <c r="F69" s="419">
        <v>33</v>
      </c>
      <c r="G69" s="421">
        <v>3000</v>
      </c>
      <c r="H69" s="419"/>
      <c r="I69" s="421">
        <v>3000</v>
      </c>
      <c r="J69" s="422">
        <v>0.42965999999999999</v>
      </c>
      <c r="K69" s="422">
        <v>0.51695999999999998</v>
      </c>
      <c r="L69" s="422">
        <v>0.46131</v>
      </c>
      <c r="M69" s="422">
        <v>0.46661999999999998</v>
      </c>
      <c r="N69" s="422">
        <v>0.40782000000000002</v>
      </c>
      <c r="O69" s="422">
        <v>0.3876</v>
      </c>
      <c r="P69" s="422">
        <v>0.54174</v>
      </c>
      <c r="Q69" s="422">
        <v>0.67674000000000001</v>
      </c>
      <c r="R69" s="422">
        <v>0.74751000000000001</v>
      </c>
      <c r="S69" s="422">
        <v>0.74628000000000005</v>
      </c>
      <c r="T69" s="422">
        <v>0.58169999999999999</v>
      </c>
      <c r="U69" s="422">
        <v>0.82772999999999997</v>
      </c>
      <c r="V69" s="422">
        <f t="shared" si="2"/>
        <v>6.791669999999999</v>
      </c>
    </row>
    <row r="70" spans="1:22">
      <c r="A70" s="419">
        <v>29</v>
      </c>
      <c r="B70" s="419" t="s">
        <v>430</v>
      </c>
      <c r="C70" s="419" t="s">
        <v>512</v>
      </c>
      <c r="D70" s="419" t="s">
        <v>513</v>
      </c>
      <c r="E70" s="420" t="s">
        <v>379</v>
      </c>
      <c r="F70" s="419">
        <v>33</v>
      </c>
      <c r="G70" s="421">
        <v>4000</v>
      </c>
      <c r="H70" s="419"/>
      <c r="I70" s="421">
        <v>4000</v>
      </c>
      <c r="J70" s="422">
        <v>1.3982399999999999</v>
      </c>
      <c r="K70" s="422">
        <v>1.39944</v>
      </c>
      <c r="L70" s="422">
        <v>1.31274</v>
      </c>
      <c r="M70" s="422">
        <v>1.31664</v>
      </c>
      <c r="N70" s="422">
        <v>1.3747199999999999</v>
      </c>
      <c r="O70" s="422">
        <v>1.3259399999999999</v>
      </c>
      <c r="P70" s="422">
        <v>1.46862</v>
      </c>
      <c r="Q70" s="422">
        <v>1.5118799999999999</v>
      </c>
      <c r="R70" s="422">
        <v>1.69116</v>
      </c>
      <c r="S70" s="422">
        <v>1.5554399999999999</v>
      </c>
      <c r="T70" s="422">
        <v>1.3666799999999999</v>
      </c>
      <c r="U70" s="422">
        <v>1.6604399999999999</v>
      </c>
      <c r="V70" s="422">
        <f t="shared" si="2"/>
        <v>17.381939999999997</v>
      </c>
    </row>
    <row r="71" spans="1:22">
      <c r="A71" s="419">
        <v>30</v>
      </c>
      <c r="B71" s="419" t="s">
        <v>430</v>
      </c>
      <c r="C71" s="419" t="s">
        <v>514</v>
      </c>
      <c r="D71" s="419" t="s">
        <v>515</v>
      </c>
      <c r="E71" s="420" t="s">
        <v>388</v>
      </c>
      <c r="F71" s="419">
        <v>33</v>
      </c>
      <c r="G71" s="421">
        <v>1210</v>
      </c>
      <c r="H71" s="419"/>
      <c r="I71" s="421">
        <v>1210</v>
      </c>
      <c r="J71" s="422">
        <v>0.33800400000000003</v>
      </c>
      <c r="K71" s="422">
        <v>0.36649799999999999</v>
      </c>
      <c r="L71" s="422">
        <v>0.37450800000000001</v>
      </c>
      <c r="M71" s="422">
        <v>0.38098799999999999</v>
      </c>
      <c r="N71" s="422">
        <v>0.41704200000000002</v>
      </c>
      <c r="O71" s="422">
        <v>0.39779999999999999</v>
      </c>
      <c r="P71" s="422">
        <v>0.35656199999999999</v>
      </c>
      <c r="Q71" s="422">
        <v>0.36071999999999999</v>
      </c>
      <c r="R71" s="422">
        <v>0.24085799999999999</v>
      </c>
      <c r="S71" s="422">
        <v>0.44046000000000002</v>
      </c>
      <c r="T71" s="422">
        <v>0.36093599999999998</v>
      </c>
      <c r="U71" s="422">
        <v>0.39771000000000001</v>
      </c>
      <c r="V71" s="422">
        <f t="shared" si="2"/>
        <v>4.432086</v>
      </c>
    </row>
    <row r="72" spans="1:22">
      <c r="A72" s="419">
        <v>31</v>
      </c>
      <c r="B72" s="419" t="s">
        <v>430</v>
      </c>
      <c r="C72" s="419" t="s">
        <v>516</v>
      </c>
      <c r="D72" s="419" t="s">
        <v>517</v>
      </c>
      <c r="E72" s="420" t="s">
        <v>388</v>
      </c>
      <c r="F72" s="419">
        <v>33</v>
      </c>
      <c r="G72" s="421">
        <v>1300</v>
      </c>
      <c r="H72" s="419"/>
      <c r="I72" s="421">
        <v>1300</v>
      </c>
      <c r="J72" s="422">
        <v>0.73316999999999999</v>
      </c>
      <c r="K72" s="422">
        <v>0.75078</v>
      </c>
      <c r="L72" s="422">
        <v>0.72018000000000004</v>
      </c>
      <c r="M72" s="422">
        <v>0.68064000000000002</v>
      </c>
      <c r="N72" s="422">
        <v>0.52161000000000002</v>
      </c>
      <c r="O72" s="422">
        <v>0.35304000000000002</v>
      </c>
      <c r="P72" s="422">
        <v>0.46332000000000001</v>
      </c>
      <c r="Q72" s="422">
        <v>0.52412999999999998</v>
      </c>
      <c r="R72" s="422">
        <v>0.37925999999999999</v>
      </c>
      <c r="S72" s="422">
        <v>0.35954999999999998</v>
      </c>
      <c r="T72" s="422">
        <v>0.34419</v>
      </c>
      <c r="U72" s="422">
        <v>0.38289000000000001</v>
      </c>
      <c r="V72" s="422">
        <f t="shared" si="2"/>
        <v>6.2127599999999994</v>
      </c>
    </row>
    <row r="73" spans="1:22">
      <c r="A73" s="419">
        <v>32</v>
      </c>
      <c r="B73" s="419" t="s">
        <v>430</v>
      </c>
      <c r="C73" s="419" t="s">
        <v>518</v>
      </c>
      <c r="D73" s="419" t="s">
        <v>519</v>
      </c>
      <c r="E73" s="420" t="s">
        <v>520</v>
      </c>
      <c r="F73" s="419">
        <v>33</v>
      </c>
      <c r="G73" s="421">
        <v>1500</v>
      </c>
      <c r="H73" s="419"/>
      <c r="I73" s="421">
        <v>1500</v>
      </c>
      <c r="J73" s="422">
        <v>0.35026000000000002</v>
      </c>
      <c r="K73" s="422">
        <v>0.35727999999999999</v>
      </c>
      <c r="L73" s="422">
        <v>0.35182000000000002</v>
      </c>
      <c r="M73" s="422">
        <v>0.34272000000000002</v>
      </c>
      <c r="N73" s="422">
        <v>0.35086000000000001</v>
      </c>
      <c r="O73" s="422">
        <v>0.35108</v>
      </c>
      <c r="P73" s="422">
        <v>0.37258000000000002</v>
      </c>
      <c r="Q73" s="422">
        <v>0.33444000000000002</v>
      </c>
      <c r="R73" s="422">
        <v>0.36093999999999998</v>
      </c>
      <c r="S73" s="422">
        <v>0.34698000000000001</v>
      </c>
      <c r="T73" s="422">
        <v>0.32116</v>
      </c>
      <c r="U73" s="422">
        <v>0.34145999999999999</v>
      </c>
      <c r="V73" s="422">
        <f t="shared" si="2"/>
        <v>4.1815799999999994</v>
      </c>
    </row>
    <row r="74" spans="1:22">
      <c r="A74" s="419">
        <v>33</v>
      </c>
      <c r="B74" s="419" t="s">
        <v>430</v>
      </c>
      <c r="C74" s="419" t="s">
        <v>521</v>
      </c>
      <c r="D74" s="419" t="s">
        <v>522</v>
      </c>
      <c r="E74" s="420" t="s">
        <v>388</v>
      </c>
      <c r="F74" s="419">
        <v>33</v>
      </c>
      <c r="G74" s="421">
        <v>3500</v>
      </c>
      <c r="H74" s="419"/>
      <c r="I74" s="421">
        <v>3500</v>
      </c>
      <c r="J74" s="422">
        <v>0.93447000000000002</v>
      </c>
      <c r="K74" s="422">
        <v>0.55737000000000003</v>
      </c>
      <c r="L74" s="422">
        <v>0.84524999999999995</v>
      </c>
      <c r="M74" s="422">
        <v>0.70035000000000003</v>
      </c>
      <c r="N74" s="422">
        <v>0.78473999999999999</v>
      </c>
      <c r="O74" s="422">
        <v>0.49715999999999999</v>
      </c>
      <c r="P74" s="422">
        <v>0.43023</v>
      </c>
      <c r="Q74" s="422">
        <v>0.93183000000000005</v>
      </c>
      <c r="R74" s="422">
        <v>0.46860000000000002</v>
      </c>
      <c r="S74" s="422">
        <v>0.32823000000000002</v>
      </c>
      <c r="T74" s="422">
        <v>0.53115000000000001</v>
      </c>
      <c r="U74" s="422">
        <v>0.61002000000000001</v>
      </c>
      <c r="V74" s="422">
        <f t="shared" si="2"/>
        <v>7.6194000000000006</v>
      </c>
    </row>
    <row r="75" spans="1:22">
      <c r="A75" s="419">
        <v>34</v>
      </c>
      <c r="B75" s="419" t="s">
        <v>430</v>
      </c>
      <c r="C75" s="419" t="s">
        <v>523</v>
      </c>
      <c r="D75" s="419" t="s">
        <v>519</v>
      </c>
      <c r="E75" s="420" t="s">
        <v>388</v>
      </c>
      <c r="F75" s="419">
        <v>33</v>
      </c>
      <c r="G75" s="421">
        <v>1000</v>
      </c>
      <c r="H75" s="419"/>
      <c r="I75" s="421">
        <v>1000</v>
      </c>
      <c r="J75" s="422">
        <v>6.3954999999999998E-2</v>
      </c>
      <c r="K75" s="422">
        <v>6.8720000000000003E-2</v>
      </c>
      <c r="L75" s="422">
        <v>5.5254999999999999E-2</v>
      </c>
      <c r="M75" s="422">
        <v>8.2430000000000003E-2</v>
      </c>
      <c r="N75" s="422">
        <v>9.8455000000000001E-2</v>
      </c>
      <c r="O75" s="422">
        <v>0.117705</v>
      </c>
      <c r="P75" s="422">
        <v>9.6809999999999993E-2</v>
      </c>
      <c r="Q75" s="422">
        <v>8.3275000000000002E-2</v>
      </c>
      <c r="R75" s="422">
        <v>9.7705E-2</v>
      </c>
      <c r="S75" s="422">
        <v>4.4935000000000003E-2</v>
      </c>
      <c r="T75" s="422">
        <v>6.5509999999999999E-2</v>
      </c>
      <c r="U75" s="422">
        <v>0.10761999999999999</v>
      </c>
      <c r="V75" s="422">
        <f t="shared" si="2"/>
        <v>0.982375</v>
      </c>
    </row>
    <row r="76" spans="1:22">
      <c r="A76" s="419">
        <v>35</v>
      </c>
      <c r="B76" s="419" t="s">
        <v>430</v>
      </c>
      <c r="C76" s="419" t="s">
        <v>524</v>
      </c>
      <c r="D76" s="419" t="s">
        <v>525</v>
      </c>
      <c r="E76" s="420" t="s">
        <v>388</v>
      </c>
      <c r="F76" s="419">
        <v>33</v>
      </c>
      <c r="G76" s="421">
        <v>7000</v>
      </c>
      <c r="H76" s="419"/>
      <c r="I76" s="421">
        <v>7000</v>
      </c>
      <c r="J76" s="422">
        <v>1.0467</v>
      </c>
      <c r="K76" s="422">
        <v>0.94796999999999998</v>
      </c>
      <c r="L76" s="422">
        <v>1.13832</v>
      </c>
      <c r="M76" s="422">
        <v>1.0131300000000001</v>
      </c>
      <c r="N76" s="422">
        <v>0.99009000000000003</v>
      </c>
      <c r="O76" s="422">
        <v>1.1019600000000001</v>
      </c>
      <c r="P76" s="422">
        <v>0.873</v>
      </c>
      <c r="Q76" s="422">
        <v>0.71613000000000004</v>
      </c>
      <c r="R76" s="422">
        <v>0.66834000000000005</v>
      </c>
      <c r="S76" s="422">
        <v>0.60938999999999999</v>
      </c>
      <c r="T76" s="422">
        <v>0.43857000000000002</v>
      </c>
      <c r="U76" s="422">
        <v>0.79317000000000004</v>
      </c>
      <c r="V76" s="422">
        <f t="shared" si="2"/>
        <v>10.33677</v>
      </c>
    </row>
    <row r="77" spans="1:22">
      <c r="A77" s="419">
        <v>36</v>
      </c>
      <c r="B77" s="419" t="s">
        <v>430</v>
      </c>
      <c r="C77" s="419" t="s">
        <v>526</v>
      </c>
      <c r="D77" s="419" t="s">
        <v>527</v>
      </c>
      <c r="E77" s="420" t="s">
        <v>388</v>
      </c>
      <c r="F77" s="419">
        <v>33</v>
      </c>
      <c r="G77" s="421">
        <v>1200</v>
      </c>
      <c r="H77" s="419"/>
      <c r="I77" s="421">
        <v>1200</v>
      </c>
      <c r="J77" s="422">
        <v>0.17322000000000001</v>
      </c>
      <c r="K77" s="422">
        <v>0.17094000000000001</v>
      </c>
      <c r="L77" s="422">
        <v>0.15525</v>
      </c>
      <c r="M77" s="422">
        <v>0.15440999999999999</v>
      </c>
      <c r="N77" s="422">
        <v>0.16743</v>
      </c>
      <c r="O77" s="422">
        <v>0.15648000000000001</v>
      </c>
      <c r="P77" s="422">
        <v>0.14568</v>
      </c>
      <c r="Q77" s="422">
        <v>0.17133000000000001</v>
      </c>
      <c r="R77" s="422">
        <v>0.16785</v>
      </c>
      <c r="S77" s="422">
        <v>0.16854</v>
      </c>
      <c r="T77" s="422">
        <v>0.16932</v>
      </c>
      <c r="U77" s="422">
        <v>0.24041999999999999</v>
      </c>
      <c r="V77" s="422">
        <f t="shared" si="2"/>
        <v>2.04087</v>
      </c>
    </row>
    <row r="78" spans="1:22">
      <c r="A78" s="419">
        <v>37</v>
      </c>
      <c r="B78" s="419" t="s">
        <v>430</v>
      </c>
      <c r="C78" s="419" t="s">
        <v>528</v>
      </c>
      <c r="D78" s="419" t="s">
        <v>529</v>
      </c>
      <c r="E78" s="420" t="s">
        <v>399</v>
      </c>
      <c r="F78" s="419">
        <v>33</v>
      </c>
      <c r="G78" s="421">
        <v>5500</v>
      </c>
      <c r="H78" s="419"/>
      <c r="I78" s="421">
        <v>5500</v>
      </c>
      <c r="J78" s="422">
        <v>2.9224800000000002</v>
      </c>
      <c r="K78" s="422">
        <v>2.8340999999999998</v>
      </c>
      <c r="L78" s="422">
        <v>2.9599199999999999</v>
      </c>
      <c r="M78" s="422">
        <v>3.0101399999999998</v>
      </c>
      <c r="N78" s="422">
        <v>3.0409199999999998</v>
      </c>
      <c r="O78" s="422">
        <v>1.5139800000000001</v>
      </c>
      <c r="P78" s="422">
        <v>1.5829200000000001</v>
      </c>
      <c r="Q78" s="422">
        <v>1.6531800000000001</v>
      </c>
      <c r="R78" s="422">
        <v>7.5480000000000005E-2</v>
      </c>
      <c r="S78" s="422">
        <v>0.48979099999999998</v>
      </c>
      <c r="T78" s="422">
        <v>2.7901600000000002</v>
      </c>
      <c r="U78" s="422">
        <v>2.8854350000000002</v>
      </c>
      <c r="V78" s="422">
        <f t="shared" si="2"/>
        <v>25.758506000000001</v>
      </c>
    </row>
    <row r="79" spans="1:22">
      <c r="A79" s="419">
        <v>38</v>
      </c>
      <c r="B79" s="419" t="s">
        <v>430</v>
      </c>
      <c r="C79" s="419" t="s">
        <v>530</v>
      </c>
      <c r="D79" s="419" t="s">
        <v>531</v>
      </c>
      <c r="E79" s="420" t="s">
        <v>388</v>
      </c>
      <c r="F79" s="419">
        <v>33</v>
      </c>
      <c r="G79" s="421">
        <v>1300</v>
      </c>
      <c r="H79" s="419"/>
      <c r="I79" s="421">
        <v>1300</v>
      </c>
      <c r="J79" s="422">
        <v>0.29208000000000001</v>
      </c>
      <c r="K79" s="422">
        <v>0.28677000000000002</v>
      </c>
      <c r="L79" s="422">
        <v>0.24182999999999999</v>
      </c>
      <c r="M79" s="422">
        <v>0.25442999999999999</v>
      </c>
      <c r="N79" s="422">
        <v>7.9380000000000006E-2</v>
      </c>
      <c r="O79" s="422">
        <v>0.11229</v>
      </c>
      <c r="P79" s="422">
        <v>0.20957999999999999</v>
      </c>
      <c r="Q79" s="422">
        <v>0.21201</v>
      </c>
      <c r="R79" s="422">
        <v>0.25878000000000001</v>
      </c>
      <c r="S79" s="422">
        <v>0.28332000000000002</v>
      </c>
      <c r="T79" s="422">
        <v>0.31890000000000002</v>
      </c>
      <c r="U79" s="422">
        <v>0.33333000000000002</v>
      </c>
      <c r="V79" s="422">
        <f t="shared" si="2"/>
        <v>2.8827000000000007</v>
      </c>
    </row>
    <row r="80" spans="1:22">
      <c r="A80" s="419">
        <v>39</v>
      </c>
      <c r="B80" s="419" t="s">
        <v>430</v>
      </c>
      <c r="C80" s="419" t="s">
        <v>532</v>
      </c>
      <c r="D80" s="419" t="s">
        <v>533</v>
      </c>
      <c r="E80" s="420" t="s">
        <v>388</v>
      </c>
      <c r="F80" s="419">
        <v>33</v>
      </c>
      <c r="G80" s="421">
        <v>1500</v>
      </c>
      <c r="H80" s="419"/>
      <c r="I80" s="421">
        <v>1500</v>
      </c>
      <c r="J80" s="422">
        <v>0.33471000000000001</v>
      </c>
      <c r="K80" s="422">
        <v>0.32794200000000001</v>
      </c>
      <c r="L80" s="422">
        <v>0.33550200000000002</v>
      </c>
      <c r="M80" s="422">
        <v>0.34075800000000001</v>
      </c>
      <c r="N80" s="422">
        <v>0.307062</v>
      </c>
      <c r="O80" s="422">
        <v>0.273312</v>
      </c>
      <c r="P80" s="422">
        <v>0.339084</v>
      </c>
      <c r="Q80" s="422">
        <v>0.31689000000000001</v>
      </c>
      <c r="R80" s="422">
        <v>0.32000400000000001</v>
      </c>
      <c r="S80" s="422">
        <v>0.28510200000000002</v>
      </c>
      <c r="T80" s="422">
        <v>0.29030400000000001</v>
      </c>
      <c r="U80" s="422">
        <v>0.328428</v>
      </c>
      <c r="V80" s="422">
        <f t="shared" ref="V80:V118" si="3">SUM(J80:U80)</f>
        <v>3.7990980000000003</v>
      </c>
    </row>
    <row r="81" spans="1:22">
      <c r="A81" s="419">
        <v>40</v>
      </c>
      <c r="B81" s="419" t="s">
        <v>430</v>
      </c>
      <c r="C81" s="419" t="s">
        <v>534</v>
      </c>
      <c r="D81" s="419" t="s">
        <v>535</v>
      </c>
      <c r="E81" s="420" t="s">
        <v>379</v>
      </c>
      <c r="F81" s="419">
        <v>33</v>
      </c>
      <c r="G81" s="421">
        <v>5050</v>
      </c>
      <c r="H81" s="419"/>
      <c r="I81" s="421">
        <v>5050</v>
      </c>
      <c r="J81" s="422">
        <v>2.2682699999999998</v>
      </c>
      <c r="K81" s="422">
        <v>2.6695799999999998</v>
      </c>
      <c r="L81" s="422">
        <v>2.4517799999999998</v>
      </c>
      <c r="M81" s="422">
        <v>2.2633200000000002</v>
      </c>
      <c r="N81" s="422">
        <v>1.70577</v>
      </c>
      <c r="O81" s="422">
        <v>1.59714</v>
      </c>
      <c r="P81" s="422">
        <v>1.45431</v>
      </c>
      <c r="Q81" s="422">
        <v>1.5580799999999999</v>
      </c>
      <c r="R81" s="422">
        <v>1.62585</v>
      </c>
      <c r="S81" s="422">
        <v>1.6241399999999999</v>
      </c>
      <c r="T81" s="422">
        <v>1.59642</v>
      </c>
      <c r="U81" s="422">
        <v>1.87731</v>
      </c>
      <c r="V81" s="422">
        <f t="shared" si="3"/>
        <v>22.691969999999998</v>
      </c>
    </row>
    <row r="82" spans="1:22">
      <c r="A82" s="419">
        <v>41</v>
      </c>
      <c r="B82" s="419" t="s">
        <v>430</v>
      </c>
      <c r="C82" s="419" t="s">
        <v>536</v>
      </c>
      <c r="D82" s="419" t="s">
        <v>537</v>
      </c>
      <c r="E82" s="420" t="s">
        <v>388</v>
      </c>
      <c r="F82" s="419">
        <v>33</v>
      </c>
      <c r="G82" s="421">
        <v>1632</v>
      </c>
      <c r="H82" s="419"/>
      <c r="I82" s="421">
        <v>1632</v>
      </c>
      <c r="J82" s="422">
        <v>0.20327999999999999</v>
      </c>
      <c r="K82" s="422">
        <v>0.16470000000000001</v>
      </c>
      <c r="L82" s="422">
        <v>0</v>
      </c>
      <c r="M82" s="422">
        <v>0</v>
      </c>
      <c r="N82" s="422">
        <v>0</v>
      </c>
      <c r="O82" s="422">
        <v>0</v>
      </c>
      <c r="P82" s="422">
        <v>0</v>
      </c>
      <c r="Q82" s="422">
        <v>0</v>
      </c>
      <c r="R82" s="422">
        <v>0</v>
      </c>
      <c r="S82" s="422">
        <v>0</v>
      </c>
      <c r="T82" s="422">
        <v>0</v>
      </c>
      <c r="U82" s="422">
        <v>0</v>
      </c>
      <c r="V82" s="422">
        <f t="shared" si="3"/>
        <v>0.36797999999999997</v>
      </c>
    </row>
    <row r="83" spans="1:22">
      <c r="A83" s="419">
        <v>42</v>
      </c>
      <c r="B83" s="419" t="s">
        <v>430</v>
      </c>
      <c r="C83" s="419" t="s">
        <v>538</v>
      </c>
      <c r="D83" s="419" t="s">
        <v>539</v>
      </c>
      <c r="E83" s="420" t="s">
        <v>379</v>
      </c>
      <c r="F83" s="419">
        <v>33</v>
      </c>
      <c r="G83" s="421">
        <v>3750</v>
      </c>
      <c r="H83" s="419"/>
      <c r="I83" s="421">
        <v>3750</v>
      </c>
      <c r="J83" s="422">
        <v>1.560465</v>
      </c>
      <c r="K83" s="422">
        <v>1.54782</v>
      </c>
      <c r="L83" s="422">
        <v>1.491525</v>
      </c>
      <c r="M83" s="422">
        <v>1.70217</v>
      </c>
      <c r="N83" s="422">
        <v>1.5953850000000001</v>
      </c>
      <c r="O83" s="422">
        <v>1.560465</v>
      </c>
      <c r="P83" s="422">
        <v>1.5819749999999999</v>
      </c>
      <c r="Q83" s="422">
        <v>1.6756200000000001</v>
      </c>
      <c r="R83" s="422">
        <v>1.2521899999999999</v>
      </c>
      <c r="S83" s="422">
        <v>0.61487400000000003</v>
      </c>
      <c r="T83" s="422">
        <v>0.65366100000000005</v>
      </c>
      <c r="U83" s="422">
        <v>1.381621</v>
      </c>
      <c r="V83" s="422">
        <f t="shared" si="3"/>
        <v>16.617771000000001</v>
      </c>
    </row>
    <row r="84" spans="1:22">
      <c r="A84" s="419">
        <v>43</v>
      </c>
      <c r="B84" s="419" t="s">
        <v>430</v>
      </c>
      <c r="C84" s="419" t="s">
        <v>540</v>
      </c>
      <c r="D84" s="419" t="s">
        <v>541</v>
      </c>
      <c r="E84" s="420" t="s">
        <v>399</v>
      </c>
      <c r="F84" s="419">
        <v>33</v>
      </c>
      <c r="G84" s="421">
        <v>8500</v>
      </c>
      <c r="H84" s="419"/>
      <c r="I84" s="421">
        <v>8500</v>
      </c>
      <c r="J84" s="422">
        <v>2.58216</v>
      </c>
      <c r="K84" s="422">
        <v>4.1294399999999998</v>
      </c>
      <c r="L84" s="422">
        <v>4.55328</v>
      </c>
      <c r="M84" s="422">
        <v>4.6075200000000001</v>
      </c>
      <c r="N84" s="422">
        <v>3.5076000000000001</v>
      </c>
      <c r="O84" s="422">
        <v>1.6923600000000001</v>
      </c>
      <c r="P84" s="422">
        <v>1.79244</v>
      </c>
      <c r="Q84" s="422">
        <v>1.6815599999999999</v>
      </c>
      <c r="R84" s="422">
        <v>1.601464</v>
      </c>
      <c r="S84" s="422">
        <v>1.444957</v>
      </c>
      <c r="T84" s="422">
        <v>1.4098440000000001</v>
      </c>
      <c r="U84" s="422">
        <v>2.5250180000000002</v>
      </c>
      <c r="V84" s="422">
        <f t="shared" si="3"/>
        <v>31.527642999999998</v>
      </c>
    </row>
    <row r="85" spans="1:22">
      <c r="A85" s="419">
        <v>44</v>
      </c>
      <c r="B85" s="419" t="s">
        <v>430</v>
      </c>
      <c r="C85" s="419" t="s">
        <v>542</v>
      </c>
      <c r="D85" s="419" t="s">
        <v>543</v>
      </c>
      <c r="E85" s="420" t="s">
        <v>388</v>
      </c>
      <c r="F85" s="419">
        <v>33</v>
      </c>
      <c r="G85" s="421">
        <f>I85-H85</f>
        <v>2860</v>
      </c>
      <c r="H85" s="419">
        <v>2240</v>
      </c>
      <c r="I85" s="421">
        <v>5100</v>
      </c>
      <c r="J85" s="422">
        <v>1.4278200000000001</v>
      </c>
      <c r="K85" s="422">
        <v>1.512</v>
      </c>
      <c r="L85" s="422">
        <v>2.3822399999999999</v>
      </c>
      <c r="M85" s="422">
        <v>2.9001600000000001</v>
      </c>
      <c r="N85" s="422">
        <v>1.42608</v>
      </c>
      <c r="O85" s="422">
        <v>1.2839400000000001</v>
      </c>
      <c r="P85" s="422">
        <v>2.7042000000000002</v>
      </c>
      <c r="Q85" s="422">
        <v>2.79996</v>
      </c>
      <c r="R85" s="422">
        <v>0.58464099999999997</v>
      </c>
      <c r="S85" s="422">
        <v>0.52687899999999999</v>
      </c>
      <c r="T85" s="422">
        <v>0.32914900000000002</v>
      </c>
      <c r="U85" s="422">
        <v>2.7368299999999999</v>
      </c>
      <c r="V85" s="422">
        <f t="shared" si="3"/>
        <v>20.613899000000004</v>
      </c>
    </row>
    <row r="86" spans="1:22">
      <c r="A86" s="419">
        <v>45</v>
      </c>
      <c r="B86" s="419" t="s">
        <v>430</v>
      </c>
      <c r="C86" s="419" t="s">
        <v>544</v>
      </c>
      <c r="D86" s="419" t="s">
        <v>545</v>
      </c>
      <c r="E86" s="420" t="s">
        <v>388</v>
      </c>
      <c r="F86" s="419">
        <v>33</v>
      </c>
      <c r="G86" s="421">
        <v>1200</v>
      </c>
      <c r="H86" s="419"/>
      <c r="I86" s="421">
        <v>1200</v>
      </c>
      <c r="J86" s="422">
        <v>0.336978</v>
      </c>
      <c r="K86" s="422">
        <v>0.39816000000000001</v>
      </c>
      <c r="L86" s="422">
        <v>0.37789200000000001</v>
      </c>
      <c r="M86" s="422">
        <v>0.36162</v>
      </c>
      <c r="N86" s="422">
        <v>0.37161</v>
      </c>
      <c r="O86" s="422">
        <v>0.33534000000000003</v>
      </c>
      <c r="P86" s="422">
        <v>0.32984999999999998</v>
      </c>
      <c r="Q86" s="422">
        <v>0.277758</v>
      </c>
      <c r="R86" s="422">
        <v>0.33903</v>
      </c>
      <c r="S86" s="422">
        <v>0.30263400000000001</v>
      </c>
      <c r="T86" s="422">
        <v>0.32599800000000001</v>
      </c>
      <c r="U86" s="422">
        <v>0.35931600000000002</v>
      </c>
      <c r="V86" s="422">
        <f t="shared" si="3"/>
        <v>4.1161859999999999</v>
      </c>
    </row>
    <row r="87" spans="1:22">
      <c r="A87" s="419">
        <v>46</v>
      </c>
      <c r="B87" s="419" t="s">
        <v>430</v>
      </c>
      <c r="C87" s="419" t="s">
        <v>546</v>
      </c>
      <c r="D87" s="419" t="s">
        <v>547</v>
      </c>
      <c r="E87" s="420" t="s">
        <v>399</v>
      </c>
      <c r="F87" s="419">
        <v>33</v>
      </c>
      <c r="G87" s="421">
        <v>9700</v>
      </c>
      <c r="H87" s="419"/>
      <c r="I87" s="421">
        <v>9700</v>
      </c>
      <c r="J87" s="422">
        <v>3.0376799999999999</v>
      </c>
      <c r="K87" s="422">
        <v>2.8353600000000001</v>
      </c>
      <c r="L87" s="422">
        <v>2.7445200000000001</v>
      </c>
      <c r="M87" s="422">
        <v>2.5928399999999998</v>
      </c>
      <c r="N87" s="422">
        <v>3.7142400000000002</v>
      </c>
      <c r="O87" s="422">
        <v>2.3648400000000001</v>
      </c>
      <c r="P87" s="422">
        <v>3.71604</v>
      </c>
      <c r="Q87" s="422">
        <v>3.6354000000000002</v>
      </c>
      <c r="R87" s="422">
        <v>2.3980109999999999</v>
      </c>
      <c r="S87" s="422">
        <v>1.7710969999999999</v>
      </c>
      <c r="T87" s="422">
        <v>1.9041520000000001</v>
      </c>
      <c r="U87" s="422">
        <v>2.525792</v>
      </c>
      <c r="V87" s="422">
        <f t="shared" si="3"/>
        <v>33.239972000000002</v>
      </c>
    </row>
    <row r="88" spans="1:22">
      <c r="A88" s="419">
        <v>47</v>
      </c>
      <c r="B88" s="419" t="s">
        <v>430</v>
      </c>
      <c r="C88" s="419" t="s">
        <v>548</v>
      </c>
      <c r="D88" s="419" t="s">
        <v>549</v>
      </c>
      <c r="E88" s="420" t="s">
        <v>388</v>
      </c>
      <c r="F88" s="419">
        <v>33</v>
      </c>
      <c r="G88" s="421">
        <v>2800</v>
      </c>
      <c r="H88" s="419">
        <v>200</v>
      </c>
      <c r="I88" s="421">
        <v>3000</v>
      </c>
      <c r="J88" s="422">
        <v>1.8214649999999999</v>
      </c>
      <c r="K88" s="422">
        <v>1.8763650000000001</v>
      </c>
      <c r="L88" s="422">
        <v>1.8110250000000001</v>
      </c>
      <c r="M88" s="422">
        <v>1.9365300000000001</v>
      </c>
      <c r="N88" s="422">
        <v>1.82115</v>
      </c>
      <c r="O88" s="422">
        <v>1.8405</v>
      </c>
      <c r="P88" s="422">
        <v>1.879335</v>
      </c>
      <c r="Q88" s="422">
        <v>0.542682</v>
      </c>
      <c r="R88" s="422">
        <v>0.30523800000000001</v>
      </c>
      <c r="S88" s="422">
        <v>0.50262799999999996</v>
      </c>
      <c r="T88" s="422">
        <v>0.39919500000000002</v>
      </c>
      <c r="U88" s="422">
        <v>1.80568</v>
      </c>
      <c r="V88" s="422">
        <f t="shared" si="3"/>
        <v>16.541792999999998</v>
      </c>
    </row>
    <row r="89" spans="1:22">
      <c r="A89" s="419">
        <v>48</v>
      </c>
      <c r="B89" s="419" t="s">
        <v>430</v>
      </c>
      <c r="C89" s="419" t="s">
        <v>550</v>
      </c>
      <c r="D89" s="419" t="s">
        <v>551</v>
      </c>
      <c r="E89" s="420" t="s">
        <v>388</v>
      </c>
      <c r="F89" s="419">
        <v>33</v>
      </c>
      <c r="G89" s="421">
        <v>2600</v>
      </c>
      <c r="H89" s="419"/>
      <c r="I89" s="421">
        <v>2600</v>
      </c>
      <c r="J89" s="422">
        <v>1.3724700000000001</v>
      </c>
      <c r="K89" s="422">
        <v>1.45851</v>
      </c>
      <c r="L89" s="422">
        <v>1.4408700000000001</v>
      </c>
      <c r="M89" s="422">
        <v>1.4332800000000001</v>
      </c>
      <c r="N89" s="422">
        <v>1.4440200000000001</v>
      </c>
      <c r="O89" s="422">
        <v>1.34205</v>
      </c>
      <c r="P89" s="422">
        <v>1.5001500000000001</v>
      </c>
      <c r="Q89" s="422">
        <v>1.4619899999999999</v>
      </c>
      <c r="R89" s="422">
        <v>1.47132</v>
      </c>
      <c r="S89" s="422">
        <v>1.4630399999999999</v>
      </c>
      <c r="T89" s="422">
        <v>1.3521300000000001</v>
      </c>
      <c r="U89" s="422">
        <v>1.4275800000000001</v>
      </c>
      <c r="V89" s="422">
        <f t="shared" si="3"/>
        <v>17.16741</v>
      </c>
    </row>
    <row r="90" spans="1:22">
      <c r="A90" s="419">
        <v>49</v>
      </c>
      <c r="B90" s="419" t="s">
        <v>430</v>
      </c>
      <c r="C90" s="419" t="s">
        <v>552</v>
      </c>
      <c r="D90" s="419" t="s">
        <v>553</v>
      </c>
      <c r="E90" s="420" t="s">
        <v>379</v>
      </c>
      <c r="F90" s="419">
        <v>33</v>
      </c>
      <c r="G90" s="421">
        <v>2400</v>
      </c>
      <c r="H90" s="419"/>
      <c r="I90" s="421">
        <v>2400</v>
      </c>
      <c r="J90" s="422">
        <v>1.2836399999999999</v>
      </c>
      <c r="K90" s="422">
        <v>1.3119000000000001</v>
      </c>
      <c r="L90" s="422">
        <v>1.29348</v>
      </c>
      <c r="M90" s="422">
        <v>1.3582799999999999</v>
      </c>
      <c r="N90" s="422">
        <v>0.33611999999999997</v>
      </c>
      <c r="O90" s="422">
        <v>5.4000000000000001E-4</v>
      </c>
      <c r="P90" s="422">
        <v>7.2000000000000005E-4</v>
      </c>
      <c r="Q90" s="422">
        <v>6.6E-3</v>
      </c>
      <c r="R90" s="422">
        <v>0.36353999999999997</v>
      </c>
      <c r="S90" s="422">
        <v>1.36266</v>
      </c>
      <c r="T90" s="422">
        <v>1.26492</v>
      </c>
      <c r="U90" s="422">
        <v>1.37022</v>
      </c>
      <c r="V90" s="422">
        <f t="shared" si="3"/>
        <v>9.9526199999999996</v>
      </c>
    </row>
    <row r="91" spans="1:22">
      <c r="A91" s="419">
        <v>50</v>
      </c>
      <c r="B91" s="419" t="s">
        <v>430</v>
      </c>
      <c r="C91" s="419" t="s">
        <v>554</v>
      </c>
      <c r="D91" s="419" t="s">
        <v>555</v>
      </c>
      <c r="E91" s="420" t="s">
        <v>388</v>
      </c>
      <c r="F91" s="419">
        <v>33</v>
      </c>
      <c r="G91" s="421">
        <v>1000</v>
      </c>
      <c r="H91" s="419"/>
      <c r="I91" s="421">
        <v>1000</v>
      </c>
      <c r="J91" s="422">
        <v>1.0926E-2</v>
      </c>
      <c r="K91" s="422">
        <v>1.0044000000000001E-2</v>
      </c>
      <c r="L91" s="422">
        <v>9.7739999999999997E-3</v>
      </c>
      <c r="M91" s="422">
        <v>1.0529999999999999E-2</v>
      </c>
      <c r="N91" s="422">
        <v>1.1771999999999999E-2</v>
      </c>
      <c r="O91" s="422">
        <v>9.3599999999999998E-4</v>
      </c>
      <c r="P91" s="422">
        <v>7.8120000000000004E-3</v>
      </c>
      <c r="Q91" s="422">
        <v>9.7380000000000001E-3</v>
      </c>
      <c r="R91" s="422">
        <v>3.4559999999999999E-3</v>
      </c>
      <c r="S91" s="422">
        <v>1.0008E-2</v>
      </c>
      <c r="T91" s="422">
        <v>9.2519999999999998E-3</v>
      </c>
      <c r="U91" s="422">
        <v>5.0400000000000002E-3</v>
      </c>
      <c r="V91" s="422">
        <f t="shared" si="3"/>
        <v>9.9288000000000001E-2</v>
      </c>
    </row>
    <row r="92" spans="1:22">
      <c r="A92" s="419">
        <v>51</v>
      </c>
      <c r="B92" s="419" t="s">
        <v>430</v>
      </c>
      <c r="C92" s="419" t="s">
        <v>556</v>
      </c>
      <c r="D92" s="419" t="s">
        <v>557</v>
      </c>
      <c r="E92" s="420" t="s">
        <v>388</v>
      </c>
      <c r="F92" s="419">
        <v>33</v>
      </c>
      <c r="G92" s="421">
        <v>1000</v>
      </c>
      <c r="H92" s="419"/>
      <c r="I92" s="421">
        <v>1000</v>
      </c>
      <c r="J92" s="422">
        <v>0.30793799999999999</v>
      </c>
      <c r="K92" s="422">
        <v>0.33159</v>
      </c>
      <c r="L92" s="422">
        <v>0.18871199999999999</v>
      </c>
      <c r="M92" s="422">
        <v>9.2574000000000004E-2</v>
      </c>
      <c r="N92" s="422">
        <v>6.7823999999999995E-2</v>
      </c>
      <c r="O92" s="422">
        <v>8.7576000000000001E-2</v>
      </c>
      <c r="P92" s="422">
        <v>5.1642E-2</v>
      </c>
      <c r="Q92" s="422">
        <v>4.6511999999999998E-2</v>
      </c>
      <c r="R92" s="422">
        <v>8.7431999999999996E-2</v>
      </c>
      <c r="S92" s="422">
        <v>8.1876000000000004E-2</v>
      </c>
      <c r="T92" s="422">
        <v>0.12009599999999999</v>
      </c>
      <c r="U92" s="422">
        <v>0.17624999999999999</v>
      </c>
      <c r="V92" s="422">
        <f t="shared" si="3"/>
        <v>1.6400219999999999</v>
      </c>
    </row>
    <row r="93" spans="1:22">
      <c r="A93" s="419">
        <v>52</v>
      </c>
      <c r="B93" s="419" t="s">
        <v>430</v>
      </c>
      <c r="C93" s="419" t="s">
        <v>558</v>
      </c>
      <c r="D93" s="419" t="s">
        <v>559</v>
      </c>
      <c r="E93" s="420" t="s">
        <v>379</v>
      </c>
      <c r="F93" s="419">
        <v>33</v>
      </c>
      <c r="G93" s="421">
        <v>5000</v>
      </c>
      <c r="H93" s="419">
        <v>9000</v>
      </c>
      <c r="I93" s="421">
        <v>14000</v>
      </c>
      <c r="J93" s="422">
        <v>1.45827</v>
      </c>
      <c r="K93" s="422">
        <v>1.5027299999999999</v>
      </c>
      <c r="L93" s="422">
        <v>1.41723</v>
      </c>
      <c r="M93" s="422">
        <v>1.4999400000000001</v>
      </c>
      <c r="N93" s="422">
        <v>1.10043</v>
      </c>
      <c r="O93" s="422">
        <v>0.96669000000000005</v>
      </c>
      <c r="P93" s="422">
        <v>1.35738</v>
      </c>
      <c r="Q93" s="422">
        <v>1.194901</v>
      </c>
      <c r="R93" s="422">
        <v>3.0732309999999998</v>
      </c>
      <c r="S93" s="422">
        <v>2.019196</v>
      </c>
      <c r="T93" s="422">
        <v>2.2023480000000002</v>
      </c>
      <c r="U93" s="422">
        <v>3.282359</v>
      </c>
      <c r="V93" s="422">
        <f t="shared" si="3"/>
        <v>21.074705000000002</v>
      </c>
    </row>
    <row r="94" spans="1:22">
      <c r="A94" s="419">
        <v>53</v>
      </c>
      <c r="B94" s="419" t="s">
        <v>430</v>
      </c>
      <c r="C94" s="419" t="s">
        <v>560</v>
      </c>
      <c r="D94" s="419" t="s">
        <v>561</v>
      </c>
      <c r="E94" s="420" t="s">
        <v>379</v>
      </c>
      <c r="F94" s="419">
        <v>33</v>
      </c>
      <c r="G94" s="421">
        <v>2800</v>
      </c>
      <c r="H94" s="419"/>
      <c r="I94" s="421">
        <v>2800</v>
      </c>
      <c r="J94" s="422">
        <v>1.5199199999999999</v>
      </c>
      <c r="K94" s="422">
        <v>1.60686</v>
      </c>
      <c r="L94" s="422">
        <v>1.54332</v>
      </c>
      <c r="M94" s="422">
        <v>1.59138</v>
      </c>
      <c r="N94" s="422">
        <v>1.5050699999999999</v>
      </c>
      <c r="O94" s="422">
        <v>1.39968</v>
      </c>
      <c r="P94" s="422">
        <v>1.52379</v>
      </c>
      <c r="Q94" s="422">
        <v>1.5661799999999999</v>
      </c>
      <c r="R94" s="422">
        <v>0.65659100000000004</v>
      </c>
      <c r="S94" s="422">
        <v>0.36768000000000001</v>
      </c>
      <c r="T94" s="422">
        <v>1.3354189999999999</v>
      </c>
      <c r="U94" s="422">
        <v>1.5295799999999999</v>
      </c>
      <c r="V94" s="422">
        <f t="shared" si="3"/>
        <v>16.14547</v>
      </c>
    </row>
    <row r="95" spans="1:22">
      <c r="A95" s="419">
        <v>54</v>
      </c>
      <c r="B95" s="419" t="s">
        <v>430</v>
      </c>
      <c r="C95" s="419" t="s">
        <v>562</v>
      </c>
      <c r="D95" s="419" t="s">
        <v>563</v>
      </c>
      <c r="E95" s="420" t="s">
        <v>388</v>
      </c>
      <c r="F95" s="419">
        <v>33</v>
      </c>
      <c r="G95" s="421">
        <v>2500</v>
      </c>
      <c r="H95" s="419"/>
      <c r="I95" s="421">
        <v>2500</v>
      </c>
      <c r="J95" s="422">
        <v>1.4645999999999999</v>
      </c>
      <c r="K95" s="422">
        <v>1.5508200000000001</v>
      </c>
      <c r="L95" s="422">
        <v>1.4452799999999999</v>
      </c>
      <c r="M95" s="422">
        <v>1.4471400000000001</v>
      </c>
      <c r="N95" s="422">
        <v>1.41072</v>
      </c>
      <c r="O95" s="422">
        <v>1.2619199999999999</v>
      </c>
      <c r="P95" s="422">
        <v>1.5803400000000001</v>
      </c>
      <c r="Q95" s="422">
        <v>1.5447</v>
      </c>
      <c r="R95" s="422">
        <v>1.6270800000000001</v>
      </c>
      <c r="S95" s="422">
        <v>1.5144599999999999</v>
      </c>
      <c r="T95" s="422">
        <v>1.4397</v>
      </c>
      <c r="U95" s="422">
        <v>1.5082199999999999</v>
      </c>
      <c r="V95" s="422">
        <f t="shared" si="3"/>
        <v>17.794979999999999</v>
      </c>
    </row>
    <row r="96" spans="1:22">
      <c r="A96" s="419">
        <v>55</v>
      </c>
      <c r="B96" s="419" t="s">
        <v>430</v>
      </c>
      <c r="C96" s="419" t="s">
        <v>564</v>
      </c>
      <c r="D96" s="419" t="s">
        <v>565</v>
      </c>
      <c r="E96" s="420" t="s">
        <v>388</v>
      </c>
      <c r="F96" s="419">
        <v>33</v>
      </c>
      <c r="G96" s="421">
        <v>1500</v>
      </c>
      <c r="H96" s="419"/>
      <c r="I96" s="421">
        <v>1500</v>
      </c>
      <c r="J96" s="422">
        <v>0.61021800000000004</v>
      </c>
      <c r="K96" s="422">
        <v>0.61621199999999998</v>
      </c>
      <c r="L96" s="422">
        <v>0.61223399999999994</v>
      </c>
      <c r="M96" s="422">
        <v>0.588978</v>
      </c>
      <c r="N96" s="422">
        <v>0.63039599999999996</v>
      </c>
      <c r="O96" s="422">
        <v>0.30430800000000002</v>
      </c>
      <c r="P96" s="422">
        <v>0.48626999999999998</v>
      </c>
      <c r="Q96" s="422">
        <v>0.26090999999999998</v>
      </c>
      <c r="R96" s="422">
        <v>0.52712999999999999</v>
      </c>
      <c r="S96" s="422">
        <v>0.61092000000000002</v>
      </c>
      <c r="T96" s="422">
        <v>0.57007799999999997</v>
      </c>
      <c r="U96" s="422">
        <v>0.618174</v>
      </c>
      <c r="V96" s="422">
        <f t="shared" si="3"/>
        <v>6.435827999999999</v>
      </c>
    </row>
    <row r="97" spans="1:22">
      <c r="A97" s="419">
        <v>56</v>
      </c>
      <c r="B97" s="419" t="s">
        <v>430</v>
      </c>
      <c r="C97" s="419" t="s">
        <v>566</v>
      </c>
      <c r="D97" s="419" t="s">
        <v>567</v>
      </c>
      <c r="E97" s="420" t="s">
        <v>388</v>
      </c>
      <c r="F97" s="419">
        <v>33</v>
      </c>
      <c r="G97" s="421">
        <v>1830</v>
      </c>
      <c r="H97" s="420"/>
      <c r="I97" s="421">
        <v>1830</v>
      </c>
      <c r="J97" s="422">
        <v>0.99905999999999995</v>
      </c>
      <c r="K97" s="422">
        <v>0.82116</v>
      </c>
      <c r="L97" s="422">
        <v>0.83552999999999999</v>
      </c>
      <c r="M97" s="422">
        <v>1.04949</v>
      </c>
      <c r="N97" s="422">
        <v>5.1599999999999997E-3</v>
      </c>
      <c r="O97" s="422">
        <v>4.8599999999999997E-3</v>
      </c>
      <c r="P97" s="422">
        <v>7.0499999999999998E-3</v>
      </c>
      <c r="Q97" s="422">
        <v>7.5300000000000002E-3</v>
      </c>
      <c r="R97" s="422">
        <v>9.6600000000000002E-3</v>
      </c>
      <c r="S97" s="422">
        <v>8.6999999999999994E-3</v>
      </c>
      <c r="T97" s="422">
        <v>7.62E-3</v>
      </c>
      <c r="U97" s="422">
        <v>5.4299999999999999E-3</v>
      </c>
      <c r="V97" s="422">
        <f t="shared" si="3"/>
        <v>3.76125</v>
      </c>
    </row>
    <row r="98" spans="1:22">
      <c r="A98" s="419">
        <v>57</v>
      </c>
      <c r="B98" s="419" t="s">
        <v>430</v>
      </c>
      <c r="C98" s="419" t="s">
        <v>568</v>
      </c>
      <c r="D98" s="419" t="s">
        <v>569</v>
      </c>
      <c r="E98" s="420" t="s">
        <v>388</v>
      </c>
      <c r="F98" s="419">
        <v>33</v>
      </c>
      <c r="G98" s="421">
        <v>3500</v>
      </c>
      <c r="H98" s="419"/>
      <c r="I98" s="421">
        <v>3500</v>
      </c>
      <c r="J98" s="422">
        <v>1.8310200000000001</v>
      </c>
      <c r="K98" s="422">
        <v>1.6641600000000001</v>
      </c>
      <c r="L98" s="422">
        <v>1.839</v>
      </c>
      <c r="M98" s="422">
        <v>1.69506</v>
      </c>
      <c r="N98" s="422">
        <v>0.94745999999999997</v>
      </c>
      <c r="O98" s="422">
        <v>0.20910000000000001</v>
      </c>
      <c r="P98" s="422">
        <v>0.30965999999999999</v>
      </c>
      <c r="Q98" s="422">
        <v>0.37336200000000003</v>
      </c>
      <c r="R98" s="422">
        <v>0.182562</v>
      </c>
      <c r="S98" s="422">
        <v>0.19229599999999999</v>
      </c>
      <c r="T98" s="422">
        <v>0.11995</v>
      </c>
      <c r="U98" s="422">
        <v>0.41310200000000002</v>
      </c>
      <c r="V98" s="422">
        <f t="shared" si="3"/>
        <v>9.7767319999999991</v>
      </c>
    </row>
    <row r="99" spans="1:22">
      <c r="A99" s="419">
        <v>58</v>
      </c>
      <c r="B99" s="419" t="s">
        <v>430</v>
      </c>
      <c r="C99" s="419" t="s">
        <v>570</v>
      </c>
      <c r="D99" s="419" t="s">
        <v>571</v>
      </c>
      <c r="E99" s="420" t="s">
        <v>388</v>
      </c>
      <c r="F99" s="419">
        <v>33</v>
      </c>
      <c r="G99" s="421">
        <v>2900</v>
      </c>
      <c r="H99" s="420"/>
      <c r="I99" s="421">
        <v>2900</v>
      </c>
      <c r="J99" s="422">
        <v>1.434488</v>
      </c>
      <c r="K99" s="422">
        <v>1.47879</v>
      </c>
      <c r="L99" s="422">
        <v>1.536975</v>
      </c>
      <c r="M99" s="422">
        <v>1.566765</v>
      </c>
      <c r="N99" s="422">
        <v>6.0980000000000001E-3</v>
      </c>
      <c r="O99" s="422">
        <v>1.1738029999999999</v>
      </c>
      <c r="P99" s="422">
        <v>1.6412850000000001</v>
      </c>
      <c r="Q99" s="422">
        <v>1.35E-4</v>
      </c>
      <c r="R99" s="422">
        <v>0</v>
      </c>
      <c r="S99" s="422">
        <v>0</v>
      </c>
      <c r="T99" s="422">
        <v>0</v>
      </c>
      <c r="U99" s="422">
        <v>0</v>
      </c>
      <c r="V99" s="422">
        <f t="shared" si="3"/>
        <v>8.8383389999999995</v>
      </c>
    </row>
    <row r="100" spans="1:22">
      <c r="A100" s="419">
        <v>59</v>
      </c>
      <c r="B100" s="419" t="s">
        <v>430</v>
      </c>
      <c r="C100" s="419" t="s">
        <v>572</v>
      </c>
      <c r="D100" s="419" t="s">
        <v>573</v>
      </c>
      <c r="E100" s="420" t="s">
        <v>388</v>
      </c>
      <c r="F100" s="419">
        <v>33</v>
      </c>
      <c r="G100" s="421">
        <v>1700</v>
      </c>
      <c r="H100" s="419"/>
      <c r="I100" s="421">
        <v>1700</v>
      </c>
      <c r="J100" s="422">
        <v>0.39939000000000002</v>
      </c>
      <c r="K100" s="422">
        <v>0.22362000000000001</v>
      </c>
      <c r="L100" s="422">
        <v>0.32088</v>
      </c>
      <c r="M100" s="422">
        <v>0.26135999999999998</v>
      </c>
      <c r="N100" s="422">
        <v>0.30299999999999999</v>
      </c>
      <c r="O100" s="422">
        <v>0.22406999999999999</v>
      </c>
      <c r="P100" s="422">
        <v>0.50126999999999999</v>
      </c>
      <c r="Q100" s="422">
        <v>0.43761</v>
      </c>
      <c r="R100" s="422">
        <v>0.35210999999999998</v>
      </c>
      <c r="S100" s="422">
        <v>0.44003999999999999</v>
      </c>
      <c r="T100" s="422">
        <v>0.47685</v>
      </c>
      <c r="U100" s="422">
        <v>0.54729000000000005</v>
      </c>
      <c r="V100" s="422">
        <f t="shared" si="3"/>
        <v>4.4874900000000002</v>
      </c>
    </row>
    <row r="101" spans="1:22">
      <c r="A101" s="419">
        <v>60</v>
      </c>
      <c r="B101" s="419" t="s">
        <v>430</v>
      </c>
      <c r="C101" s="419" t="s">
        <v>574</v>
      </c>
      <c r="D101" s="419" t="s">
        <v>575</v>
      </c>
      <c r="E101" s="420" t="s">
        <v>388</v>
      </c>
      <c r="F101" s="419">
        <v>33</v>
      </c>
      <c r="G101" s="421">
        <v>3000</v>
      </c>
      <c r="H101" s="419"/>
      <c r="I101" s="421">
        <v>3000</v>
      </c>
      <c r="J101" s="422">
        <v>0.53662500000000002</v>
      </c>
      <c r="K101" s="422">
        <v>0.41454000000000002</v>
      </c>
      <c r="L101" s="422">
        <v>0.44887500000000002</v>
      </c>
      <c r="M101" s="422">
        <v>0.43785000000000002</v>
      </c>
      <c r="N101" s="422">
        <v>0.30203999999999998</v>
      </c>
      <c r="O101" s="422">
        <v>0.36162</v>
      </c>
      <c r="P101" s="422">
        <v>0.17239499999999999</v>
      </c>
      <c r="Q101" s="422">
        <v>0.21654000000000001</v>
      </c>
      <c r="R101" s="422">
        <v>0.102285</v>
      </c>
      <c r="S101" s="422">
        <v>5.8680000000000003E-2</v>
      </c>
      <c r="T101" s="422">
        <v>0.17374500000000001</v>
      </c>
      <c r="U101" s="422">
        <v>0.15295500000000001</v>
      </c>
      <c r="V101" s="422">
        <f t="shared" si="3"/>
        <v>3.3781499999999998</v>
      </c>
    </row>
    <row r="102" spans="1:22">
      <c r="A102" s="419">
        <v>61</v>
      </c>
      <c r="B102" s="419" t="s">
        <v>430</v>
      </c>
      <c r="C102" s="419" t="s">
        <v>576</v>
      </c>
      <c r="D102" s="419" t="s">
        <v>577</v>
      </c>
      <c r="E102" s="420" t="s">
        <v>379</v>
      </c>
      <c r="F102" s="419">
        <v>33</v>
      </c>
      <c r="G102" s="421">
        <v>2500</v>
      </c>
      <c r="H102" s="419"/>
      <c r="I102" s="421">
        <v>2500</v>
      </c>
      <c r="J102" s="422">
        <v>1.4983200000000001</v>
      </c>
      <c r="K102" s="422">
        <v>1.5896999999999999</v>
      </c>
      <c r="L102" s="422">
        <v>1.53684</v>
      </c>
      <c r="M102" s="422">
        <v>1.5717000000000001</v>
      </c>
      <c r="N102" s="422">
        <v>1.5507599999999999</v>
      </c>
      <c r="O102" s="422">
        <v>1.59</v>
      </c>
      <c r="P102" s="422">
        <v>1.5972</v>
      </c>
      <c r="Q102" s="422">
        <v>1.56918</v>
      </c>
      <c r="R102" s="422">
        <v>0.32196000000000002</v>
      </c>
      <c r="S102" s="422">
        <v>1.6241399999999999</v>
      </c>
      <c r="T102" s="422">
        <v>1.4784600000000001</v>
      </c>
      <c r="U102" s="422">
        <v>1.5337799999999999</v>
      </c>
      <c r="V102" s="422">
        <f t="shared" si="3"/>
        <v>17.462039999999998</v>
      </c>
    </row>
    <row r="103" spans="1:22">
      <c r="A103" s="419">
        <v>62</v>
      </c>
      <c r="B103" s="419" t="s">
        <v>430</v>
      </c>
      <c r="C103" s="419" t="s">
        <v>578</v>
      </c>
      <c r="D103" s="419" t="s">
        <v>579</v>
      </c>
      <c r="E103" s="420" t="s">
        <v>379</v>
      </c>
      <c r="F103" s="419">
        <v>33</v>
      </c>
      <c r="G103" s="421">
        <v>2530</v>
      </c>
      <c r="H103" s="419"/>
      <c r="I103" s="421">
        <v>2530</v>
      </c>
      <c r="J103" s="422">
        <v>1.5675600000000001</v>
      </c>
      <c r="K103" s="422">
        <v>1.5160800000000001</v>
      </c>
      <c r="L103" s="422">
        <v>1.4755799999999999</v>
      </c>
      <c r="M103" s="422">
        <v>1.60212</v>
      </c>
      <c r="N103" s="422">
        <v>1.5533399999999999</v>
      </c>
      <c r="O103" s="422">
        <v>1.5688800000000001</v>
      </c>
      <c r="P103" s="422">
        <v>1.46166</v>
      </c>
      <c r="Q103" s="422">
        <v>0.46815099999999998</v>
      </c>
      <c r="R103" s="422">
        <v>0.32403999999999999</v>
      </c>
      <c r="S103" s="422">
        <v>0.25526399999999999</v>
      </c>
      <c r="T103" s="422">
        <v>1.2631730000000001</v>
      </c>
      <c r="U103" s="422">
        <v>1.4323809999999999</v>
      </c>
      <c r="V103" s="422">
        <f t="shared" si="3"/>
        <v>14.488229</v>
      </c>
    </row>
    <row r="104" spans="1:22">
      <c r="A104" s="419">
        <v>63</v>
      </c>
      <c r="B104" s="419" t="s">
        <v>430</v>
      </c>
      <c r="C104" s="419" t="s">
        <v>580</v>
      </c>
      <c r="D104" s="419" t="s">
        <v>581</v>
      </c>
      <c r="E104" s="420" t="s">
        <v>379</v>
      </c>
      <c r="F104" s="419">
        <v>33</v>
      </c>
      <c r="G104" s="421">
        <v>5700</v>
      </c>
      <c r="H104" s="419"/>
      <c r="I104" s="421">
        <v>5700</v>
      </c>
      <c r="J104" s="422">
        <v>1.5678000000000001</v>
      </c>
      <c r="K104" s="422">
        <v>1.63872</v>
      </c>
      <c r="L104" s="422">
        <v>1.6632</v>
      </c>
      <c r="M104" s="422">
        <v>1.8701099999999999</v>
      </c>
      <c r="N104" s="422">
        <v>1.63845</v>
      </c>
      <c r="O104" s="422">
        <v>1.61514</v>
      </c>
      <c r="P104" s="422">
        <v>1.6134299999999999</v>
      </c>
      <c r="Q104" s="422">
        <v>0.43159599999999998</v>
      </c>
      <c r="R104" s="422">
        <v>0.233572</v>
      </c>
      <c r="S104" s="422">
        <v>0.26922800000000002</v>
      </c>
      <c r="T104" s="422">
        <v>1.3654299999999999</v>
      </c>
      <c r="U104" s="422">
        <v>1.4696199999999999</v>
      </c>
      <c r="V104" s="422">
        <f t="shared" si="3"/>
        <v>15.376296</v>
      </c>
    </row>
    <row r="105" spans="1:22">
      <c r="A105" s="419">
        <v>64</v>
      </c>
      <c r="B105" s="419" t="s">
        <v>430</v>
      </c>
      <c r="C105" s="419" t="s">
        <v>582</v>
      </c>
      <c r="D105" s="419" t="s">
        <v>583</v>
      </c>
      <c r="E105" s="420" t="s">
        <v>388</v>
      </c>
      <c r="F105" s="419">
        <v>33</v>
      </c>
      <c r="G105" s="421">
        <v>1800</v>
      </c>
      <c r="H105" s="419"/>
      <c r="I105" s="421">
        <v>1800</v>
      </c>
      <c r="J105" s="422">
        <v>1.2985500000000001</v>
      </c>
      <c r="K105" s="422">
        <v>1.32</v>
      </c>
      <c r="L105" s="422">
        <v>1.27227</v>
      </c>
      <c r="M105" s="422">
        <v>1.3089900000000001</v>
      </c>
      <c r="N105" s="422">
        <v>1.15188</v>
      </c>
      <c r="O105" s="422">
        <v>1.23003</v>
      </c>
      <c r="P105" s="422">
        <v>1.3246199999999999</v>
      </c>
      <c r="Q105" s="422">
        <v>1.0518000000000001</v>
      </c>
      <c r="R105" s="422">
        <v>1.2501599999999999</v>
      </c>
      <c r="S105" s="422">
        <v>1.1548499999999999</v>
      </c>
      <c r="T105" s="422">
        <v>1.14381</v>
      </c>
      <c r="U105" s="422">
        <v>1.27041</v>
      </c>
      <c r="V105" s="422">
        <f t="shared" si="3"/>
        <v>14.777369999999999</v>
      </c>
    </row>
    <row r="106" spans="1:22">
      <c r="A106" s="419">
        <v>65</v>
      </c>
      <c r="B106" s="419" t="s">
        <v>430</v>
      </c>
      <c r="C106" s="419" t="s">
        <v>584</v>
      </c>
      <c r="D106" s="419" t="s">
        <v>585</v>
      </c>
      <c r="E106" s="420" t="s">
        <v>379</v>
      </c>
      <c r="F106" s="419">
        <v>33</v>
      </c>
      <c r="G106" s="421">
        <v>2700</v>
      </c>
      <c r="H106" s="419"/>
      <c r="I106" s="421">
        <v>2700</v>
      </c>
      <c r="J106" s="422">
        <v>1.503765</v>
      </c>
      <c r="K106" s="422">
        <v>1.5818399999999999</v>
      </c>
      <c r="L106" s="422">
        <v>1.5569550000000001</v>
      </c>
      <c r="M106" s="422">
        <v>1.58274</v>
      </c>
      <c r="N106" s="422">
        <v>1.5738749999999999</v>
      </c>
      <c r="O106" s="422">
        <v>1.4329799999999999</v>
      </c>
      <c r="P106" s="422">
        <v>1.52352</v>
      </c>
      <c r="Q106" s="422">
        <v>1.2806999999999999</v>
      </c>
      <c r="R106" s="422">
        <v>1.3789579999999999</v>
      </c>
      <c r="S106" s="422">
        <v>1.346265</v>
      </c>
      <c r="T106" s="422">
        <v>1.16208</v>
      </c>
      <c r="U106" s="422">
        <v>1.36782</v>
      </c>
      <c r="V106" s="422">
        <f t="shared" si="3"/>
        <v>17.291498000000001</v>
      </c>
    </row>
    <row r="107" spans="1:22">
      <c r="A107" s="419">
        <v>66</v>
      </c>
      <c r="B107" s="419" t="s">
        <v>430</v>
      </c>
      <c r="C107" s="419" t="s">
        <v>586</v>
      </c>
      <c r="D107" s="419" t="s">
        <v>587</v>
      </c>
      <c r="E107" s="420" t="s">
        <v>379</v>
      </c>
      <c r="F107" s="419">
        <v>33</v>
      </c>
      <c r="G107" s="421">
        <v>2500</v>
      </c>
      <c r="H107" s="419"/>
      <c r="I107" s="421">
        <v>2500</v>
      </c>
      <c r="J107" s="422">
        <v>1.37361</v>
      </c>
      <c r="K107" s="422">
        <v>1.45245</v>
      </c>
      <c r="L107" s="422">
        <v>1.40004</v>
      </c>
      <c r="M107" s="422">
        <v>1.46469</v>
      </c>
      <c r="N107" s="422">
        <v>1.0972500000000001</v>
      </c>
      <c r="O107" s="422">
        <v>1.2305999999999999</v>
      </c>
      <c r="P107" s="422">
        <v>1.38666</v>
      </c>
      <c r="Q107" s="422">
        <v>1.4170799999999999</v>
      </c>
      <c r="R107" s="422">
        <v>1.3988100000000001</v>
      </c>
      <c r="S107" s="422">
        <v>1.4193</v>
      </c>
      <c r="T107" s="422">
        <v>1.33815</v>
      </c>
      <c r="U107" s="422">
        <v>1.35015</v>
      </c>
      <c r="V107" s="422">
        <f t="shared" si="3"/>
        <v>16.328790000000001</v>
      </c>
    </row>
    <row r="108" spans="1:22">
      <c r="A108" s="419">
        <v>67</v>
      </c>
      <c r="B108" s="419" t="s">
        <v>430</v>
      </c>
      <c r="C108" s="419" t="s">
        <v>588</v>
      </c>
      <c r="D108" s="419" t="s">
        <v>589</v>
      </c>
      <c r="E108" s="420" t="s">
        <v>379</v>
      </c>
      <c r="F108" s="419">
        <v>33</v>
      </c>
      <c r="G108" s="421">
        <v>4900</v>
      </c>
      <c r="H108" s="419"/>
      <c r="I108" s="421">
        <v>4900</v>
      </c>
      <c r="J108" s="422">
        <v>2.378565</v>
      </c>
      <c r="K108" s="422">
        <v>2.5654499999999998</v>
      </c>
      <c r="L108" s="422">
        <v>2.5949249999999999</v>
      </c>
      <c r="M108" s="422">
        <v>2.646045</v>
      </c>
      <c r="N108" s="422">
        <v>1.4491799999999999</v>
      </c>
      <c r="O108" s="422">
        <v>1.338795</v>
      </c>
      <c r="P108" s="422">
        <v>1.526985</v>
      </c>
      <c r="Q108" s="422">
        <v>2.1012749999999998</v>
      </c>
      <c r="R108" s="422">
        <v>0.816554</v>
      </c>
      <c r="S108" s="422">
        <v>0.59221100000000004</v>
      </c>
      <c r="T108" s="422">
        <v>1.173114</v>
      </c>
      <c r="U108" s="422">
        <v>2.2699859999999998</v>
      </c>
      <c r="V108" s="422">
        <f t="shared" si="3"/>
        <v>21.453084999999998</v>
      </c>
    </row>
    <row r="109" spans="1:22">
      <c r="A109" s="419">
        <v>68</v>
      </c>
      <c r="B109" s="419" t="s">
        <v>430</v>
      </c>
      <c r="C109" s="419" t="s">
        <v>590</v>
      </c>
      <c r="D109" s="419" t="s">
        <v>591</v>
      </c>
      <c r="E109" s="420" t="s">
        <v>388</v>
      </c>
      <c r="F109" s="419">
        <v>33</v>
      </c>
      <c r="G109" s="421">
        <v>2550</v>
      </c>
      <c r="H109" s="419"/>
      <c r="I109" s="421">
        <v>2550</v>
      </c>
      <c r="J109" s="422">
        <v>1.3512599999999999</v>
      </c>
      <c r="K109" s="422">
        <v>1.300905</v>
      </c>
      <c r="L109" s="422">
        <v>1.2948299999999999</v>
      </c>
      <c r="M109" s="422">
        <v>1.3991400000000001</v>
      </c>
      <c r="N109" s="422">
        <v>1.36764</v>
      </c>
      <c r="O109" s="422">
        <v>1.123065</v>
      </c>
      <c r="P109" s="422">
        <v>1.4119200000000001</v>
      </c>
      <c r="Q109" s="422">
        <v>1.3983300000000001</v>
      </c>
      <c r="R109" s="422">
        <v>1.43181</v>
      </c>
      <c r="S109" s="422">
        <v>1.4515199999999999</v>
      </c>
      <c r="T109" s="422">
        <v>1.2518549999999999</v>
      </c>
      <c r="U109" s="422">
        <v>0.84114699999999998</v>
      </c>
      <c r="V109" s="422">
        <f t="shared" si="3"/>
        <v>15.623422000000001</v>
      </c>
    </row>
    <row r="110" spans="1:22">
      <c r="A110" s="419">
        <v>69</v>
      </c>
      <c r="B110" s="419" t="s">
        <v>430</v>
      </c>
      <c r="C110" s="419" t="s">
        <v>592</v>
      </c>
      <c r="D110" s="419" t="s">
        <v>593</v>
      </c>
      <c r="E110" s="420" t="s">
        <v>379</v>
      </c>
      <c r="F110" s="419">
        <v>33</v>
      </c>
      <c r="G110" s="421">
        <v>2500</v>
      </c>
      <c r="H110" s="419"/>
      <c r="I110" s="421">
        <v>2500</v>
      </c>
      <c r="J110" s="422">
        <v>0</v>
      </c>
      <c r="K110" s="422">
        <v>0</v>
      </c>
      <c r="L110" s="422">
        <v>0</v>
      </c>
      <c r="M110" s="422">
        <v>3.3059999999999999E-2</v>
      </c>
      <c r="N110" s="422">
        <v>1.08318</v>
      </c>
      <c r="O110" s="422">
        <v>1.383</v>
      </c>
      <c r="P110" s="422">
        <v>1.4975099999999999</v>
      </c>
      <c r="Q110" s="422">
        <v>1.4152199999999999</v>
      </c>
      <c r="R110" s="422">
        <v>1.22265</v>
      </c>
      <c r="S110" s="422">
        <v>1.33056</v>
      </c>
      <c r="T110" s="422">
        <v>1.3300799999999999</v>
      </c>
      <c r="U110" s="422">
        <v>1.39056</v>
      </c>
      <c r="V110" s="422">
        <f t="shared" si="3"/>
        <v>10.685820000000001</v>
      </c>
    </row>
    <row r="111" spans="1:22">
      <c r="A111" s="419">
        <v>70</v>
      </c>
      <c r="B111" s="419" t="s">
        <v>430</v>
      </c>
      <c r="C111" s="419" t="s">
        <v>594</v>
      </c>
      <c r="D111" s="419" t="s">
        <v>595</v>
      </c>
      <c r="E111" s="420" t="s">
        <v>388</v>
      </c>
      <c r="F111" s="419">
        <v>33</v>
      </c>
      <c r="G111" s="421">
        <v>2600</v>
      </c>
      <c r="H111" s="419"/>
      <c r="I111" s="421">
        <v>2600</v>
      </c>
      <c r="J111" s="422">
        <v>0.97896000000000005</v>
      </c>
      <c r="K111" s="422">
        <v>0.74802000000000002</v>
      </c>
      <c r="L111" s="422">
        <v>0.54637000000000002</v>
      </c>
      <c r="M111" s="422">
        <v>0.38119999999999998</v>
      </c>
      <c r="N111" s="422">
        <v>0.46090799999999998</v>
      </c>
      <c r="O111" s="422">
        <v>0.71976600000000002</v>
      </c>
      <c r="P111" s="422">
        <v>0.85842499999999999</v>
      </c>
      <c r="Q111" s="422">
        <v>0.64930299999999996</v>
      </c>
      <c r="R111" s="422">
        <v>0.54340900000000003</v>
      </c>
      <c r="S111" s="422">
        <v>0.78967900000000002</v>
      </c>
      <c r="T111" s="422">
        <v>1.0178199999999999</v>
      </c>
      <c r="U111" s="422">
        <v>1.1754</v>
      </c>
      <c r="V111" s="422">
        <f t="shared" si="3"/>
        <v>8.8692600000000006</v>
      </c>
    </row>
    <row r="112" spans="1:22">
      <c r="A112" s="419">
        <v>71</v>
      </c>
      <c r="B112" s="419" t="s">
        <v>430</v>
      </c>
      <c r="C112" s="419" t="s">
        <v>596</v>
      </c>
      <c r="D112" s="419" t="s">
        <v>597</v>
      </c>
      <c r="E112" s="420" t="s">
        <v>388</v>
      </c>
      <c r="F112" s="419">
        <v>33</v>
      </c>
      <c r="G112" s="421">
        <v>1300</v>
      </c>
      <c r="H112" s="419"/>
      <c r="I112" s="421">
        <v>1300</v>
      </c>
      <c r="J112" s="422">
        <v>0.28817999999999999</v>
      </c>
      <c r="K112" s="422">
        <v>0.25434000000000001</v>
      </c>
      <c r="L112" s="422">
        <v>0.30402000000000001</v>
      </c>
      <c r="M112" s="422">
        <v>0.25158000000000003</v>
      </c>
      <c r="N112" s="422">
        <v>0.17693999999999999</v>
      </c>
      <c r="O112" s="422">
        <v>0.23193</v>
      </c>
      <c r="P112" s="422">
        <v>0.34295999999999999</v>
      </c>
      <c r="Q112" s="422">
        <v>0.40410000000000001</v>
      </c>
      <c r="R112" s="422">
        <v>0.32661000000000001</v>
      </c>
      <c r="S112" s="422">
        <v>0.34566000000000002</v>
      </c>
      <c r="T112" s="422">
        <v>0.44277</v>
      </c>
      <c r="U112" s="422">
        <v>0.52973999999999999</v>
      </c>
      <c r="V112" s="422">
        <f t="shared" si="3"/>
        <v>3.8988300000000002</v>
      </c>
    </row>
    <row r="113" spans="1:22">
      <c r="A113" s="419">
        <v>72</v>
      </c>
      <c r="B113" s="419" t="s">
        <v>430</v>
      </c>
      <c r="C113" s="419" t="s">
        <v>598</v>
      </c>
      <c r="D113" s="419" t="s">
        <v>599</v>
      </c>
      <c r="E113" s="420" t="s">
        <v>388</v>
      </c>
      <c r="F113" s="419">
        <v>33</v>
      </c>
      <c r="G113" s="421">
        <v>2700</v>
      </c>
      <c r="H113" s="419"/>
      <c r="I113" s="421">
        <v>2700</v>
      </c>
      <c r="J113" s="422">
        <v>0</v>
      </c>
      <c r="K113" s="422">
        <v>0</v>
      </c>
      <c r="L113" s="422">
        <v>0.34739999999999999</v>
      </c>
      <c r="M113" s="422">
        <v>1.51956</v>
      </c>
      <c r="N113" s="422">
        <v>1.5909979999999999</v>
      </c>
      <c r="O113" s="422">
        <v>1.4506650000000001</v>
      </c>
      <c r="P113" s="422">
        <v>0.95658799999999999</v>
      </c>
      <c r="Q113" s="422">
        <v>6.3229999999999996E-3</v>
      </c>
      <c r="R113" s="422">
        <v>9.4730000000000005E-3</v>
      </c>
      <c r="S113" s="422">
        <v>1.478745</v>
      </c>
      <c r="T113" s="422">
        <v>1.3788</v>
      </c>
      <c r="U113" s="422">
        <v>1.487498</v>
      </c>
      <c r="V113" s="422">
        <f t="shared" si="3"/>
        <v>10.226049999999999</v>
      </c>
    </row>
    <row r="114" spans="1:22">
      <c r="A114" s="419">
        <v>73</v>
      </c>
      <c r="B114" s="419" t="s">
        <v>430</v>
      </c>
      <c r="C114" s="419" t="s">
        <v>600</v>
      </c>
      <c r="D114" s="419" t="s">
        <v>601</v>
      </c>
      <c r="E114" s="420" t="s">
        <v>388</v>
      </c>
      <c r="F114" s="419">
        <v>33</v>
      </c>
      <c r="G114" s="421">
        <v>1400</v>
      </c>
      <c r="H114" s="419"/>
      <c r="I114" s="421">
        <v>1400</v>
      </c>
      <c r="J114" s="422">
        <v>0</v>
      </c>
      <c r="K114" s="422">
        <v>0</v>
      </c>
      <c r="L114" s="422">
        <v>0</v>
      </c>
      <c r="M114" s="422">
        <v>0</v>
      </c>
      <c r="N114" s="422">
        <v>0</v>
      </c>
      <c r="O114" s="422">
        <v>0</v>
      </c>
      <c r="P114" s="422">
        <v>0</v>
      </c>
      <c r="Q114" s="422">
        <v>0</v>
      </c>
      <c r="R114" s="422">
        <v>0</v>
      </c>
      <c r="S114" s="422">
        <v>1.3608E-2</v>
      </c>
      <c r="T114" s="422">
        <v>0.15912000000000001</v>
      </c>
      <c r="U114" s="422">
        <v>0.26535599999999998</v>
      </c>
      <c r="V114" s="422">
        <f t="shared" si="3"/>
        <v>0.43808400000000003</v>
      </c>
    </row>
    <row r="115" spans="1:22">
      <c r="A115" s="419">
        <v>74</v>
      </c>
      <c r="B115" s="419" t="s">
        <v>441</v>
      </c>
      <c r="C115" s="419" t="s">
        <v>602</v>
      </c>
      <c r="D115" s="419" t="s">
        <v>603</v>
      </c>
      <c r="E115" s="420" t="s">
        <v>388</v>
      </c>
      <c r="F115" s="419">
        <v>11</v>
      </c>
      <c r="G115" s="421">
        <v>4000</v>
      </c>
      <c r="H115" s="419"/>
      <c r="I115" s="421">
        <v>4000</v>
      </c>
      <c r="J115" s="422">
        <v>1.3848769999999999</v>
      </c>
      <c r="K115" s="422">
        <v>1.132077</v>
      </c>
      <c r="L115" s="422">
        <v>1.0707169999999999</v>
      </c>
      <c r="M115" s="422">
        <v>1.3620369999999999</v>
      </c>
      <c r="N115" s="422">
        <v>1.2427170000000001</v>
      </c>
      <c r="O115" s="422">
        <v>1.5023569999999999</v>
      </c>
      <c r="P115" s="422">
        <v>1.329237</v>
      </c>
      <c r="Q115" s="422">
        <v>1.255557</v>
      </c>
      <c r="R115" s="422">
        <v>1.4109970000000001</v>
      </c>
      <c r="S115" s="422">
        <v>1.4523569999999999</v>
      </c>
      <c r="T115" s="422">
        <v>1.2207969999999999</v>
      </c>
      <c r="U115" s="422">
        <v>1.2496769999999999</v>
      </c>
      <c r="V115" s="422">
        <f t="shared" si="3"/>
        <v>15.613403999999997</v>
      </c>
    </row>
    <row r="116" spans="1:22">
      <c r="A116" s="419">
        <v>75</v>
      </c>
      <c r="B116" s="419" t="s">
        <v>441</v>
      </c>
      <c r="C116" s="419" t="s">
        <v>604</v>
      </c>
      <c r="D116" s="419" t="s">
        <v>605</v>
      </c>
      <c r="E116" s="420" t="s">
        <v>379</v>
      </c>
      <c r="F116" s="419">
        <v>33</v>
      </c>
      <c r="G116" s="421">
        <v>2000</v>
      </c>
      <c r="H116" s="419"/>
      <c r="I116" s="421">
        <v>2000</v>
      </c>
      <c r="J116" s="422">
        <v>0.34386</v>
      </c>
      <c r="K116" s="422">
        <v>0.36906</v>
      </c>
      <c r="L116" s="422">
        <v>0.41520000000000001</v>
      </c>
      <c r="M116" s="422">
        <v>0.31535999999999997</v>
      </c>
      <c r="N116" s="422">
        <v>0.37890000000000001</v>
      </c>
      <c r="O116" s="422">
        <v>0.32135999999999998</v>
      </c>
      <c r="P116" s="422">
        <v>0.33234000000000002</v>
      </c>
      <c r="Q116" s="422">
        <v>0.41358</v>
      </c>
      <c r="R116" s="422">
        <v>0.39366000000000001</v>
      </c>
      <c r="S116" s="422">
        <v>0.40217999999999998</v>
      </c>
      <c r="T116" s="422">
        <v>0.34817999999999999</v>
      </c>
      <c r="U116" s="422">
        <v>0.38412000000000002</v>
      </c>
      <c r="V116" s="422">
        <f t="shared" si="3"/>
        <v>4.4178000000000006</v>
      </c>
    </row>
    <row r="117" spans="1:22">
      <c r="A117" s="419">
        <v>76</v>
      </c>
      <c r="B117" s="419" t="s">
        <v>441</v>
      </c>
      <c r="C117" s="419" t="s">
        <v>606</v>
      </c>
      <c r="D117" s="419" t="s">
        <v>607</v>
      </c>
      <c r="E117" s="420" t="s">
        <v>388</v>
      </c>
      <c r="F117" s="419">
        <v>33</v>
      </c>
      <c r="G117" s="421">
        <v>2800</v>
      </c>
      <c r="H117" s="419"/>
      <c r="I117" s="421">
        <v>2800</v>
      </c>
      <c r="J117" s="422">
        <v>0.29259000000000002</v>
      </c>
      <c r="K117" s="422">
        <v>0.26856000000000002</v>
      </c>
      <c r="L117" s="422">
        <v>0.23103000000000001</v>
      </c>
      <c r="M117" s="422">
        <v>0.10296</v>
      </c>
      <c r="N117" s="422">
        <v>0.48977999999999999</v>
      </c>
      <c r="O117" s="422">
        <v>0.206235</v>
      </c>
      <c r="P117" s="422">
        <v>5.1920000000000001E-2</v>
      </c>
      <c r="Q117" s="422">
        <v>0.13374</v>
      </c>
      <c r="R117" s="422">
        <v>0.35589999999999999</v>
      </c>
      <c r="S117" s="422">
        <v>0.34499999999999997</v>
      </c>
      <c r="T117" s="422">
        <v>0.48604000000000003</v>
      </c>
      <c r="U117" s="422">
        <v>4.1820000000000003E-2</v>
      </c>
      <c r="V117" s="422">
        <f t="shared" si="3"/>
        <v>3.0055749999999999</v>
      </c>
    </row>
    <row r="118" spans="1:22">
      <c r="A118" s="419">
        <v>77</v>
      </c>
      <c r="B118" s="419" t="s">
        <v>441</v>
      </c>
      <c r="C118" s="419" t="s">
        <v>608</v>
      </c>
      <c r="D118" s="419" t="s">
        <v>609</v>
      </c>
      <c r="E118" s="420" t="s">
        <v>456</v>
      </c>
      <c r="F118" s="419">
        <v>33</v>
      </c>
      <c r="G118" s="421">
        <v>1000</v>
      </c>
      <c r="H118" s="419"/>
      <c r="I118" s="421">
        <v>1000</v>
      </c>
      <c r="J118" s="422">
        <v>0.31679099999999999</v>
      </c>
      <c r="K118" s="422">
        <v>0.27652500000000002</v>
      </c>
      <c r="L118" s="422">
        <v>0.23511599999999999</v>
      </c>
      <c r="M118" s="422">
        <v>0.30042000000000002</v>
      </c>
      <c r="N118" s="422">
        <v>0.26267400000000002</v>
      </c>
      <c r="O118" s="422">
        <v>0.160803</v>
      </c>
      <c r="P118" s="422">
        <v>0.15065999999999999</v>
      </c>
      <c r="Q118" s="422">
        <v>0.26028899999999999</v>
      </c>
      <c r="R118" s="422">
        <v>0.27290700000000001</v>
      </c>
      <c r="S118" s="422">
        <v>0.29769299999999999</v>
      </c>
      <c r="T118" s="422">
        <v>0.31732199999999999</v>
      </c>
      <c r="U118" s="422">
        <v>0.343692</v>
      </c>
      <c r="V118" s="422">
        <f t="shared" si="3"/>
        <v>3.1948919999999994</v>
      </c>
    </row>
    <row r="119" spans="1:22">
      <c r="A119" s="419">
        <v>78</v>
      </c>
      <c r="B119" s="419" t="s">
        <v>441</v>
      </c>
      <c r="C119" s="419" t="s">
        <v>610</v>
      </c>
      <c r="D119" s="419" t="s">
        <v>611</v>
      </c>
      <c r="E119" s="420" t="s">
        <v>388</v>
      </c>
      <c r="F119" s="419">
        <v>33</v>
      </c>
      <c r="G119" s="421">
        <v>2450</v>
      </c>
      <c r="H119" s="419"/>
      <c r="I119" s="421">
        <v>2450</v>
      </c>
      <c r="J119" s="422">
        <v>0.23064000000000001</v>
      </c>
      <c r="K119" s="422">
        <v>2.4599999999999999E-3</v>
      </c>
      <c r="L119" s="422">
        <v>9.6000000000000002E-4</v>
      </c>
      <c r="M119" s="422">
        <v>2.7899999999999999E-3</v>
      </c>
      <c r="N119" s="422">
        <v>2.3130000000000001E-2</v>
      </c>
      <c r="O119" s="422">
        <v>2.0100000000000001E-3</v>
      </c>
      <c r="P119" s="422">
        <v>6.6960000000000006E-2</v>
      </c>
      <c r="Q119" s="422">
        <v>1.6199999999999999E-3</v>
      </c>
      <c r="R119" s="422">
        <v>2.1000000000000001E-4</v>
      </c>
      <c r="S119" s="422">
        <v>0</v>
      </c>
      <c r="T119" s="422">
        <v>0</v>
      </c>
      <c r="U119" s="422">
        <v>0</v>
      </c>
      <c r="V119" s="422">
        <f t="shared" ref="V119:V122" si="4">SUM(J119:U119)</f>
        <v>0.33078000000000002</v>
      </c>
    </row>
    <row r="120" spans="1:22" ht="16.5" customHeight="1">
      <c r="A120" s="419">
        <v>79</v>
      </c>
      <c r="B120" s="419" t="s">
        <v>441</v>
      </c>
      <c r="C120" s="419" t="s">
        <v>612</v>
      </c>
      <c r="D120" s="419" t="s">
        <v>613</v>
      </c>
      <c r="E120" s="420" t="s">
        <v>388</v>
      </c>
      <c r="F120" s="419">
        <v>33</v>
      </c>
      <c r="G120" s="419">
        <v>2500</v>
      </c>
      <c r="H120" s="419">
        <v>7500</v>
      </c>
      <c r="I120" s="419">
        <v>10000</v>
      </c>
      <c r="J120" s="422">
        <v>0.56262000000000001</v>
      </c>
      <c r="K120" s="422">
        <v>1.60944</v>
      </c>
      <c r="L120" s="422">
        <v>5.0025599999999999</v>
      </c>
      <c r="M120" s="422">
        <v>5.7421199999999999</v>
      </c>
      <c r="N120" s="422">
        <v>6.9130799999999999</v>
      </c>
      <c r="O120" s="422">
        <v>6.3230399999999998</v>
      </c>
      <c r="P120" s="422">
        <v>6.5975999999999999</v>
      </c>
      <c r="Q120" s="422">
        <v>6.5549999999999997</v>
      </c>
      <c r="R120" s="422">
        <v>7.2699600000000002</v>
      </c>
      <c r="S120" s="422">
        <v>7.30044</v>
      </c>
      <c r="T120" s="422">
        <v>6.6821999999999999</v>
      </c>
      <c r="U120" s="422">
        <v>7.4618399999999996</v>
      </c>
      <c r="V120" s="422">
        <f t="shared" si="4"/>
        <v>68.019900000000007</v>
      </c>
    </row>
    <row r="121" spans="1:22" ht="16.5" customHeight="1">
      <c r="A121" s="419">
        <v>80</v>
      </c>
      <c r="B121" s="419" t="s">
        <v>444</v>
      </c>
      <c r="C121" s="419" t="s">
        <v>614</v>
      </c>
      <c r="D121" s="419" t="s">
        <v>615</v>
      </c>
      <c r="E121" s="420" t="s">
        <v>616</v>
      </c>
      <c r="F121" s="419">
        <v>33</v>
      </c>
      <c r="G121" s="419">
        <v>3035</v>
      </c>
      <c r="H121" s="419"/>
      <c r="I121" s="419">
        <v>3035</v>
      </c>
      <c r="J121" s="422">
        <v>0</v>
      </c>
      <c r="K121" s="422">
        <v>0</v>
      </c>
      <c r="L121" s="422">
        <v>8.4000000000000003E-4</v>
      </c>
      <c r="M121" s="422">
        <v>1.17E-3</v>
      </c>
      <c r="N121" s="422">
        <v>3.5100000000000001E-3</v>
      </c>
      <c r="O121" s="422">
        <v>7.3200000000000001E-3</v>
      </c>
      <c r="P121" s="422">
        <v>6.8399999999999997E-3</v>
      </c>
      <c r="Q121" s="422">
        <v>1.08E-3</v>
      </c>
      <c r="R121" s="422">
        <v>1.2600000000000001E-3</v>
      </c>
      <c r="S121" s="422">
        <v>1.14E-3</v>
      </c>
      <c r="T121" s="422">
        <v>1.1999999999999999E-3</v>
      </c>
      <c r="U121" s="422">
        <v>1.14E-3</v>
      </c>
      <c r="V121" s="422">
        <f t="shared" si="4"/>
        <v>2.5499999999999998E-2</v>
      </c>
    </row>
    <row r="122" spans="1:22" ht="16.5" customHeight="1">
      <c r="A122" s="419">
        <v>81</v>
      </c>
      <c r="B122" s="419" t="s">
        <v>617</v>
      </c>
      <c r="C122" s="419" t="s">
        <v>618</v>
      </c>
      <c r="D122" s="419" t="s">
        <v>619</v>
      </c>
      <c r="E122" s="420" t="s">
        <v>461</v>
      </c>
      <c r="F122" s="419">
        <v>33</v>
      </c>
      <c r="G122" s="419">
        <v>1375</v>
      </c>
      <c r="H122" s="419">
        <v>625</v>
      </c>
      <c r="I122" s="419">
        <v>2000</v>
      </c>
      <c r="J122" s="422">
        <v>0.43923000000000001</v>
      </c>
      <c r="K122" s="422">
        <v>0.44363999999999998</v>
      </c>
      <c r="L122" s="422">
        <v>0.52825500000000003</v>
      </c>
      <c r="M122" s="422">
        <v>0.42142499999999999</v>
      </c>
      <c r="N122" s="422">
        <v>0.44260500000000003</v>
      </c>
      <c r="O122" s="422">
        <v>0.487155</v>
      </c>
      <c r="P122" s="422">
        <v>0.47365499999999999</v>
      </c>
      <c r="Q122" s="422">
        <v>0.451125</v>
      </c>
      <c r="R122" s="422">
        <v>0.49468499999999999</v>
      </c>
      <c r="S122" s="422">
        <v>0.51027</v>
      </c>
      <c r="T122" s="422">
        <v>0.19797000000000001</v>
      </c>
      <c r="U122" s="422">
        <v>0.32283000000000001</v>
      </c>
      <c r="V122" s="422">
        <f t="shared" si="4"/>
        <v>5.2128449999999997</v>
      </c>
    </row>
    <row r="123" spans="1:22" ht="16.5" customHeight="1">
      <c r="A123" s="419"/>
      <c r="B123" s="419"/>
      <c r="C123" s="419"/>
      <c r="D123" s="419"/>
      <c r="E123" s="420"/>
      <c r="F123" s="419"/>
      <c r="G123" s="419"/>
      <c r="H123" s="419"/>
      <c r="I123" s="419"/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  <c r="T123" s="422"/>
      <c r="U123" s="422"/>
      <c r="V123" s="422"/>
    </row>
    <row r="124" spans="1:22" s="418" customFormat="1">
      <c r="A124" s="415" t="s">
        <v>620</v>
      </c>
      <c r="B124" s="415" t="s">
        <v>452</v>
      </c>
      <c r="C124" s="415"/>
      <c r="D124" s="415"/>
      <c r="E124" s="415"/>
      <c r="F124" s="415"/>
      <c r="G124" s="415"/>
      <c r="H124" s="415"/>
      <c r="I124" s="415"/>
      <c r="J124" s="416"/>
      <c r="K124" s="416"/>
      <c r="L124" s="416"/>
      <c r="M124" s="416"/>
      <c r="N124" s="416"/>
      <c r="O124" s="416"/>
      <c r="P124" s="416"/>
      <c r="Q124" s="416"/>
      <c r="R124" s="416"/>
      <c r="S124" s="416"/>
      <c r="T124" s="416"/>
      <c r="U124" s="416"/>
      <c r="V124" s="416"/>
    </row>
    <row r="125" spans="1:22">
      <c r="A125" s="419">
        <v>1</v>
      </c>
      <c r="B125" s="419"/>
      <c r="C125" s="419"/>
      <c r="D125" s="420"/>
      <c r="E125" s="420"/>
      <c r="F125" s="419"/>
      <c r="G125" s="419"/>
      <c r="H125" s="419"/>
      <c r="I125" s="419"/>
      <c r="J125" s="422"/>
      <c r="K125" s="422"/>
      <c r="L125" s="422"/>
      <c r="M125" s="422"/>
      <c r="N125" s="422"/>
      <c r="O125" s="422"/>
      <c r="P125" s="422"/>
      <c r="Q125" s="422"/>
      <c r="R125" s="422"/>
      <c r="S125" s="422"/>
      <c r="T125" s="422"/>
      <c r="U125" s="422"/>
      <c r="V125" s="422"/>
    </row>
    <row r="126" spans="1:22">
      <c r="A126" s="419">
        <v>2</v>
      </c>
      <c r="B126" s="419"/>
      <c r="C126" s="419"/>
      <c r="D126" s="420"/>
      <c r="E126" s="420"/>
      <c r="F126" s="419"/>
      <c r="G126" s="419"/>
      <c r="H126" s="419"/>
      <c r="I126" s="419"/>
      <c r="J126" s="422"/>
      <c r="K126" s="422"/>
      <c r="L126" s="422"/>
      <c r="M126" s="422"/>
      <c r="N126" s="422"/>
      <c r="O126" s="422"/>
      <c r="P126" s="422"/>
      <c r="Q126" s="422"/>
      <c r="R126" s="422"/>
      <c r="S126" s="422"/>
      <c r="T126" s="422"/>
      <c r="U126" s="422"/>
      <c r="V126" s="422"/>
    </row>
    <row r="127" spans="1:22">
      <c r="A127" s="419">
        <v>3</v>
      </c>
      <c r="B127" s="419"/>
      <c r="C127" s="419"/>
      <c r="D127" s="420"/>
      <c r="E127" s="420"/>
      <c r="F127" s="419"/>
      <c r="G127" s="419"/>
      <c r="H127" s="419"/>
      <c r="I127" s="419"/>
      <c r="J127" s="422"/>
      <c r="K127" s="422"/>
      <c r="L127" s="422"/>
      <c r="M127" s="422"/>
      <c r="N127" s="422"/>
      <c r="O127" s="422"/>
      <c r="P127" s="422"/>
      <c r="Q127" s="422"/>
      <c r="R127" s="422"/>
      <c r="S127" s="422"/>
      <c r="T127" s="422"/>
      <c r="U127" s="422"/>
      <c r="V127" s="422"/>
    </row>
    <row r="128" spans="1:22">
      <c r="A128" s="419"/>
      <c r="B128" s="419"/>
      <c r="C128" s="419"/>
      <c r="D128" s="420"/>
      <c r="E128" s="415" t="s">
        <v>621</v>
      </c>
      <c r="F128" s="419"/>
      <c r="G128" s="417">
        <f>SUM(G42:G127)</f>
        <v>261217</v>
      </c>
      <c r="H128" s="417">
        <f>SUM(H42:H127)</f>
        <v>19565</v>
      </c>
      <c r="I128" s="417">
        <f>SUM(I42:I127)</f>
        <v>280782</v>
      </c>
      <c r="J128" s="416">
        <f t="shared" ref="J128:U128" si="5">SUM(J42:J127)</f>
        <v>90.313171999999994</v>
      </c>
      <c r="K128" s="416">
        <f t="shared" si="5"/>
        <v>91.393684999999991</v>
      </c>
      <c r="L128" s="416">
        <f t="shared" si="5"/>
        <v>98.168949000000012</v>
      </c>
      <c r="M128" s="416">
        <f t="shared" si="5"/>
        <v>102.06181200000002</v>
      </c>
      <c r="N128" s="416">
        <f t="shared" si="5"/>
        <v>93.817629000000025</v>
      </c>
      <c r="O128" s="416">
        <f t="shared" si="5"/>
        <v>85.897246000000038</v>
      </c>
      <c r="P128" s="416">
        <f t="shared" si="5"/>
        <v>92.408147999999969</v>
      </c>
      <c r="Q128" s="416">
        <f t="shared" si="5"/>
        <v>80.412378000000004</v>
      </c>
      <c r="R128" s="416">
        <f t="shared" si="5"/>
        <v>82.147407999999999</v>
      </c>
      <c r="S128" s="416">
        <f t="shared" si="5"/>
        <v>83.968377000000032</v>
      </c>
      <c r="T128" s="416">
        <f t="shared" si="5"/>
        <v>83.717911000000001</v>
      </c>
      <c r="U128" s="416">
        <f t="shared" si="5"/>
        <v>99.563637000000014</v>
      </c>
      <c r="V128" s="416">
        <f>SUM(V42:V127)</f>
        <v>1083.8703520000001</v>
      </c>
    </row>
    <row r="129" spans="1:22">
      <c r="A129" s="427"/>
      <c r="B129" s="427"/>
      <c r="C129" s="427"/>
      <c r="D129" s="427"/>
      <c r="E129" s="427" t="s">
        <v>622</v>
      </c>
      <c r="F129" s="427"/>
      <c r="G129" s="428">
        <f t="shared" ref="G129:V129" si="6">G40+G128</f>
        <v>941857</v>
      </c>
      <c r="H129" s="428">
        <f t="shared" si="6"/>
        <v>119009</v>
      </c>
      <c r="I129" s="428">
        <f t="shared" si="6"/>
        <v>1060866</v>
      </c>
      <c r="J129" s="429">
        <f t="shared" si="6"/>
        <v>205.66164000000003</v>
      </c>
      <c r="K129" s="429">
        <f t="shared" si="6"/>
        <v>223.44636099999997</v>
      </c>
      <c r="L129" s="429">
        <f t="shared" si="6"/>
        <v>234.05416100000002</v>
      </c>
      <c r="M129" s="429">
        <f t="shared" si="6"/>
        <v>251.68542400000001</v>
      </c>
      <c r="N129" s="429">
        <f t="shared" si="6"/>
        <v>215.98245200000002</v>
      </c>
      <c r="O129" s="429">
        <f t="shared" si="6"/>
        <v>167.60409100000004</v>
      </c>
      <c r="P129" s="429">
        <f t="shared" si="6"/>
        <v>163.27626299999997</v>
      </c>
      <c r="Q129" s="429">
        <f t="shared" si="6"/>
        <v>178.252274</v>
      </c>
      <c r="R129" s="429">
        <f t="shared" si="6"/>
        <v>159.18276699999998</v>
      </c>
      <c r="S129" s="429">
        <f t="shared" si="6"/>
        <v>166.96549100000001</v>
      </c>
      <c r="T129" s="429">
        <f t="shared" si="6"/>
        <v>156.08481799999998</v>
      </c>
      <c r="U129" s="429">
        <f t="shared" si="6"/>
        <v>195.65913</v>
      </c>
      <c r="V129" s="429">
        <f t="shared" si="6"/>
        <v>2317.8548719999999</v>
      </c>
    </row>
    <row r="130" spans="1:22">
      <c r="V130" s="430"/>
    </row>
    <row r="131" spans="1:22">
      <c r="V131" s="430"/>
    </row>
    <row r="132" spans="1:22">
      <c r="V132" s="430"/>
    </row>
    <row r="133" spans="1:22">
      <c r="V133" s="430"/>
    </row>
    <row r="134" spans="1:22">
      <c r="V134" s="430"/>
    </row>
    <row r="135" spans="1:22">
      <c r="V135" s="430"/>
    </row>
    <row r="136" spans="1:22">
      <c r="V136" s="430"/>
    </row>
  </sheetData>
  <mergeCells count="11">
    <mergeCell ref="J2:V2"/>
    <mergeCell ref="A1:V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verticalCentered="1" gridLines="1"/>
  <pageMargins left="0" right="0" top="0" bottom="0" header="0" footer="0"/>
  <pageSetup paperSize="9" scale="68" orientation="landscape" errors="blank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workbookViewId="0">
      <selection activeCell="K3" sqref="K3"/>
    </sheetView>
  </sheetViews>
  <sheetFormatPr defaultRowHeight="15"/>
  <cols>
    <col min="1" max="1" width="15.85546875" style="467" bestFit="1" customWidth="1"/>
    <col min="2" max="2" width="12" style="467" bestFit="1" customWidth="1"/>
    <col min="3" max="11" width="10" style="467" bestFit="1" customWidth="1"/>
    <col min="12" max="12" width="11" style="467" bestFit="1" customWidth="1"/>
    <col min="13" max="16384" width="9.140625" style="467"/>
  </cols>
  <sheetData>
    <row r="1" spans="1:12" ht="23.25">
      <c r="A1" s="466" t="s">
        <v>0</v>
      </c>
      <c r="J1" s="468" t="s">
        <v>652</v>
      </c>
    </row>
    <row r="2" spans="1:12" ht="15.75" thickBot="1">
      <c r="A2" s="563" t="s">
        <v>653</v>
      </c>
      <c r="B2" s="563"/>
      <c r="C2" s="563"/>
      <c r="D2" s="563"/>
      <c r="E2" s="563"/>
      <c r="F2" s="563"/>
      <c r="G2" s="563"/>
      <c r="H2" s="563"/>
      <c r="I2" s="563"/>
      <c r="J2" s="563"/>
      <c r="K2" s="563" t="s">
        <v>659</v>
      </c>
      <c r="L2" s="563"/>
    </row>
    <row r="3" spans="1:12" ht="45">
      <c r="A3" s="469" t="s">
        <v>369</v>
      </c>
      <c r="B3" s="470" t="s">
        <v>654</v>
      </c>
      <c r="C3" s="470" t="s">
        <v>655</v>
      </c>
      <c r="D3" s="471">
        <v>42826</v>
      </c>
      <c r="E3" s="472">
        <v>42856</v>
      </c>
      <c r="F3" s="472">
        <v>42887</v>
      </c>
      <c r="G3" s="472">
        <v>42917</v>
      </c>
      <c r="H3" s="472">
        <v>42948</v>
      </c>
      <c r="I3" s="472">
        <v>42979</v>
      </c>
      <c r="J3" s="472">
        <v>43009</v>
      </c>
      <c r="K3" s="472">
        <v>43040</v>
      </c>
      <c r="L3" s="562" t="s">
        <v>658</v>
      </c>
    </row>
    <row r="4" spans="1:12" ht="20.25" customHeight="1">
      <c r="A4" s="473" t="s">
        <v>656</v>
      </c>
      <c r="B4" s="474">
        <v>0</v>
      </c>
      <c r="C4" s="474">
        <v>927.2</v>
      </c>
      <c r="D4" s="475">
        <v>0</v>
      </c>
      <c r="E4" s="476">
        <v>0</v>
      </c>
      <c r="F4" s="476">
        <v>0</v>
      </c>
      <c r="G4" s="476">
        <v>0</v>
      </c>
      <c r="H4" s="476">
        <v>0</v>
      </c>
      <c r="I4" s="476">
        <v>0</v>
      </c>
      <c r="J4" s="476">
        <v>0</v>
      </c>
      <c r="K4" s="476">
        <v>0</v>
      </c>
      <c r="L4" s="477">
        <f>SUM(D4:K4)</f>
        <v>0</v>
      </c>
    </row>
    <row r="5" spans="1:12" ht="20.25" customHeight="1">
      <c r="A5" s="473" t="s">
        <v>657</v>
      </c>
      <c r="B5" s="474">
        <v>0</v>
      </c>
      <c r="C5" s="474">
        <v>6803.2</v>
      </c>
      <c r="D5" s="475">
        <v>0</v>
      </c>
      <c r="E5" s="476">
        <v>0</v>
      </c>
      <c r="F5" s="476">
        <v>0</v>
      </c>
      <c r="G5" s="476">
        <v>0</v>
      </c>
      <c r="H5" s="476">
        <v>0</v>
      </c>
      <c r="I5" s="476">
        <v>0</v>
      </c>
      <c r="J5" s="476">
        <v>0</v>
      </c>
      <c r="K5" s="476">
        <v>0</v>
      </c>
      <c r="L5" s="477">
        <f t="shared" ref="L5:L16" si="0">SUM(D5:K5)</f>
        <v>0</v>
      </c>
    </row>
    <row r="6" spans="1:12" ht="20.25" customHeight="1">
      <c r="A6" s="473" t="s">
        <v>392</v>
      </c>
      <c r="B6" s="474">
        <v>1447350</v>
      </c>
      <c r="C6" s="474">
        <v>493620</v>
      </c>
      <c r="D6" s="475">
        <v>21090</v>
      </c>
      <c r="E6" s="476">
        <v>24170</v>
      </c>
      <c r="F6" s="476">
        <v>4560</v>
      </c>
      <c r="G6" s="476">
        <v>55690</v>
      </c>
      <c r="H6" s="476">
        <v>48120</v>
      </c>
      <c r="I6" s="476">
        <v>15720</v>
      </c>
      <c r="J6" s="476">
        <v>6350</v>
      </c>
      <c r="K6" s="476">
        <v>2330</v>
      </c>
      <c r="L6" s="477">
        <f t="shared" si="0"/>
        <v>178030</v>
      </c>
    </row>
    <row r="7" spans="1:12" ht="20.25" customHeight="1">
      <c r="A7" s="473" t="s">
        <v>520</v>
      </c>
      <c r="B7" s="474">
        <v>112723.7</v>
      </c>
      <c r="C7" s="474">
        <v>229214.30000000002</v>
      </c>
      <c r="D7" s="475">
        <v>15853</v>
      </c>
      <c r="E7" s="476">
        <v>20742</v>
      </c>
      <c r="F7" s="476">
        <v>17899.5</v>
      </c>
      <c r="G7" s="476">
        <v>14948</v>
      </c>
      <c r="H7" s="476">
        <v>21432.2</v>
      </c>
      <c r="I7" s="476">
        <v>18931.5</v>
      </c>
      <c r="J7" s="476">
        <v>16775.400000000001</v>
      </c>
      <c r="K7" s="476">
        <v>15508</v>
      </c>
      <c r="L7" s="477">
        <f t="shared" si="0"/>
        <v>142089.60000000001</v>
      </c>
    </row>
    <row r="8" spans="1:12" ht="20.25" customHeight="1">
      <c r="A8" s="473" t="s">
        <v>456</v>
      </c>
      <c r="B8" s="474">
        <v>2194158.2999999989</v>
      </c>
      <c r="C8" s="474">
        <v>3604255</v>
      </c>
      <c r="D8" s="475">
        <v>190482.5</v>
      </c>
      <c r="E8" s="476">
        <v>413507.6</v>
      </c>
      <c r="F8" s="476">
        <v>439051</v>
      </c>
      <c r="G8" s="476">
        <v>312855.89999999991</v>
      </c>
      <c r="H8" s="476">
        <v>232990.4</v>
      </c>
      <c r="I8" s="476">
        <v>315477.90000000002</v>
      </c>
      <c r="J8" s="476">
        <v>191863.5</v>
      </c>
      <c r="K8" s="476">
        <v>149652</v>
      </c>
      <c r="L8" s="477">
        <f t="shared" si="0"/>
        <v>2245880.7999999998</v>
      </c>
    </row>
    <row r="9" spans="1:12" ht="20.25" customHeight="1">
      <c r="A9" s="473" t="s">
        <v>415</v>
      </c>
      <c r="B9" s="474">
        <v>52893281.399999984</v>
      </c>
      <c r="C9" s="474">
        <v>32408656.399999995</v>
      </c>
      <c r="D9" s="475">
        <v>2699301.9</v>
      </c>
      <c r="E9" s="476">
        <v>2195265.2000000002</v>
      </c>
      <c r="F9" s="476">
        <v>2081282</v>
      </c>
      <c r="G9" s="476">
        <v>2184290.6</v>
      </c>
      <c r="H9" s="476">
        <v>3771648.5999999996</v>
      </c>
      <c r="I9" s="476">
        <v>3232719.4</v>
      </c>
      <c r="J9" s="476">
        <v>3684716.5</v>
      </c>
      <c r="K9" s="476">
        <v>2818855</v>
      </c>
      <c r="L9" s="477">
        <f t="shared" si="0"/>
        <v>22668079.199999999</v>
      </c>
    </row>
    <row r="10" spans="1:12" ht="20.25" customHeight="1">
      <c r="A10" s="473" t="s">
        <v>388</v>
      </c>
      <c r="B10" s="474">
        <v>29878707.800000008</v>
      </c>
      <c r="C10" s="474">
        <v>28654119.600000024</v>
      </c>
      <c r="D10" s="475">
        <v>2568874.3000000003</v>
      </c>
      <c r="E10" s="476">
        <v>2645963.0999999996</v>
      </c>
      <c r="F10" s="476">
        <v>1926907</v>
      </c>
      <c r="G10" s="476">
        <v>2621870.5000000005</v>
      </c>
      <c r="H10" s="476">
        <v>1927862.8</v>
      </c>
      <c r="I10" s="476">
        <v>3320610.5000000005</v>
      </c>
      <c r="J10" s="476">
        <v>3461750.9000000004</v>
      </c>
      <c r="K10" s="476">
        <v>2903225.7000000007</v>
      </c>
      <c r="L10" s="477">
        <f t="shared" si="0"/>
        <v>21377064.800000001</v>
      </c>
    </row>
    <row r="11" spans="1:12" ht="20.25" customHeight="1">
      <c r="A11" s="473" t="s">
        <v>616</v>
      </c>
      <c r="B11" s="474">
        <v>0</v>
      </c>
      <c r="C11" s="474">
        <v>459</v>
      </c>
      <c r="D11" s="475">
        <v>102</v>
      </c>
      <c r="E11" s="476">
        <v>0</v>
      </c>
      <c r="F11" s="476">
        <v>0</v>
      </c>
      <c r="G11" s="476">
        <v>0</v>
      </c>
      <c r="H11" s="476">
        <v>0</v>
      </c>
      <c r="I11" s="476">
        <v>0</v>
      </c>
      <c r="J11" s="476">
        <v>0</v>
      </c>
      <c r="K11" s="476">
        <v>6354</v>
      </c>
      <c r="L11" s="477">
        <f t="shared" si="0"/>
        <v>6456</v>
      </c>
    </row>
    <row r="12" spans="1:12" ht="20.25" customHeight="1">
      <c r="A12" s="473" t="s">
        <v>399</v>
      </c>
      <c r="B12" s="474">
        <v>1465460</v>
      </c>
      <c r="C12" s="474">
        <v>1240830</v>
      </c>
      <c r="D12" s="475">
        <v>301477.7</v>
      </c>
      <c r="E12" s="476">
        <v>342096</v>
      </c>
      <c r="F12" s="476">
        <v>43632</v>
      </c>
      <c r="G12" s="476">
        <v>40092</v>
      </c>
      <c r="H12" s="476">
        <v>34248</v>
      </c>
      <c r="I12" s="476">
        <v>42720</v>
      </c>
      <c r="J12" s="476">
        <v>0</v>
      </c>
      <c r="K12" s="476">
        <v>0</v>
      </c>
      <c r="L12" s="477">
        <f t="shared" si="0"/>
        <v>804265.7</v>
      </c>
    </row>
    <row r="13" spans="1:12" ht="20.25" customHeight="1">
      <c r="A13" s="473" t="s">
        <v>379</v>
      </c>
      <c r="B13" s="474">
        <v>52467295.399999991</v>
      </c>
      <c r="C13" s="474">
        <v>78044755.499999985</v>
      </c>
      <c r="D13" s="475">
        <v>5805969.8999999994</v>
      </c>
      <c r="E13" s="476">
        <v>5505976.6999999993</v>
      </c>
      <c r="F13" s="476">
        <v>4498022.5</v>
      </c>
      <c r="G13" s="476">
        <v>5366273</v>
      </c>
      <c r="H13" s="476">
        <v>4709562.2</v>
      </c>
      <c r="I13" s="476">
        <v>7749430.2000000002</v>
      </c>
      <c r="J13" s="476">
        <v>8161768.8999999994</v>
      </c>
      <c r="K13" s="476">
        <v>4803963.5999999996</v>
      </c>
      <c r="L13" s="477">
        <f t="shared" si="0"/>
        <v>46600967</v>
      </c>
    </row>
    <row r="14" spans="1:12" ht="20.25" customHeight="1">
      <c r="A14" s="473" t="s">
        <v>461</v>
      </c>
      <c r="B14" s="474">
        <v>1139598.8000000005</v>
      </c>
      <c r="C14" s="474">
        <v>1037545.6</v>
      </c>
      <c r="D14" s="475">
        <v>36845.5</v>
      </c>
      <c r="E14" s="476">
        <v>100731.9</v>
      </c>
      <c r="F14" s="476">
        <v>9512.6</v>
      </c>
      <c r="G14" s="476">
        <v>54409.5</v>
      </c>
      <c r="H14" s="476">
        <v>79887</v>
      </c>
      <c r="I14" s="476">
        <v>79937.600000000006</v>
      </c>
      <c r="J14" s="476">
        <v>53914.8</v>
      </c>
      <c r="K14" s="476">
        <v>23638.5</v>
      </c>
      <c r="L14" s="477">
        <f t="shared" si="0"/>
        <v>438877.39999999997</v>
      </c>
    </row>
    <row r="15" spans="1:12" ht="20.25" customHeight="1">
      <c r="A15" s="473" t="s">
        <v>501</v>
      </c>
      <c r="B15" s="474">
        <v>622003.19999999995</v>
      </c>
      <c r="C15" s="474">
        <v>685798.6</v>
      </c>
      <c r="D15" s="475">
        <v>21192.6</v>
      </c>
      <c r="E15" s="476">
        <v>123915.8</v>
      </c>
      <c r="F15" s="476">
        <v>7948.2</v>
      </c>
      <c r="G15" s="476">
        <v>6093.9</v>
      </c>
      <c r="H15" s="476">
        <v>7809.0999999999995</v>
      </c>
      <c r="I15" s="476">
        <v>3065.7</v>
      </c>
      <c r="J15" s="476">
        <v>9483.7999999999993</v>
      </c>
      <c r="K15" s="476">
        <v>86904.2</v>
      </c>
      <c r="L15" s="477">
        <f t="shared" si="0"/>
        <v>266413.3</v>
      </c>
    </row>
    <row r="16" spans="1:12" ht="20.25" customHeight="1">
      <c r="A16" s="473" t="s">
        <v>385</v>
      </c>
      <c r="B16" s="474">
        <v>27325310.300000001</v>
      </c>
      <c r="C16" s="474">
        <v>27212728.199999999</v>
      </c>
      <c r="D16" s="475">
        <v>2297856</v>
      </c>
      <c r="E16" s="476">
        <v>2379762</v>
      </c>
      <c r="F16" s="476">
        <v>2393094</v>
      </c>
      <c r="G16" s="476">
        <v>2361132</v>
      </c>
      <c r="H16" s="476">
        <v>2137932</v>
      </c>
      <c r="I16" s="476">
        <v>2299704</v>
      </c>
      <c r="J16" s="476">
        <v>2469456</v>
      </c>
      <c r="K16" s="476">
        <v>2364830</v>
      </c>
      <c r="L16" s="477">
        <f t="shared" si="0"/>
        <v>18703766</v>
      </c>
    </row>
    <row r="17" spans="1:12" s="482" customFormat="1" ht="20.25" customHeight="1" thickBot="1">
      <c r="A17" s="469" t="s">
        <v>336</v>
      </c>
      <c r="B17" s="478">
        <f>SUM(B4:B16)</f>
        <v>169545888.89999998</v>
      </c>
      <c r="C17" s="478">
        <f t="shared" ref="C17:L17" si="1">SUM(C4:C16)</f>
        <v>173619712.59999996</v>
      </c>
      <c r="D17" s="479">
        <f t="shared" si="1"/>
        <v>13959045.4</v>
      </c>
      <c r="E17" s="480">
        <f t="shared" si="1"/>
        <v>13752130.300000001</v>
      </c>
      <c r="F17" s="480">
        <f t="shared" si="1"/>
        <v>11421908.799999999</v>
      </c>
      <c r="G17" s="480">
        <f t="shared" si="1"/>
        <v>13017655.4</v>
      </c>
      <c r="H17" s="480">
        <f t="shared" si="1"/>
        <v>12971492.299999999</v>
      </c>
      <c r="I17" s="480">
        <f t="shared" si="1"/>
        <v>17078316.799999997</v>
      </c>
      <c r="J17" s="480">
        <f t="shared" si="1"/>
        <v>18056079.800000001</v>
      </c>
      <c r="K17" s="480">
        <f t="shared" si="1"/>
        <v>13175261</v>
      </c>
      <c r="L17" s="481">
        <f t="shared" si="1"/>
        <v>113431889.8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0"/>
  <sheetViews>
    <sheetView view="pageBreakPreview" zoomScale="70" zoomScaleNormal="75" zoomScaleSheetLayoutView="70" workbookViewId="0">
      <selection activeCell="D11" sqref="D11"/>
    </sheetView>
  </sheetViews>
  <sheetFormatPr defaultRowHeight="12.75"/>
  <cols>
    <col min="1" max="1" width="4.7109375" style="164" customWidth="1"/>
    <col min="2" max="2" width="35.85546875" style="164" customWidth="1"/>
    <col min="3" max="3" width="8.28515625" style="164" customWidth="1"/>
    <col min="4" max="4" width="9.7109375" style="164" customWidth="1"/>
    <col min="5" max="5" width="10.7109375" style="164" customWidth="1"/>
    <col min="6" max="6" width="8.28515625" style="164" customWidth="1"/>
    <col min="7" max="7" width="9.7109375" style="164" customWidth="1"/>
    <col min="8" max="8" width="10.7109375" style="164" customWidth="1"/>
    <col min="9" max="9" width="8.28515625" style="164" customWidth="1"/>
    <col min="10" max="10" width="9.7109375" style="164" customWidth="1"/>
    <col min="11" max="11" width="10.7109375" style="164" customWidth="1"/>
    <col min="12" max="12" width="8.28515625" style="164" customWidth="1"/>
    <col min="13" max="13" width="9.7109375" style="164" customWidth="1"/>
    <col min="14" max="14" width="10.7109375" style="164" customWidth="1"/>
    <col min="15" max="15" width="8.28515625" style="164" customWidth="1"/>
    <col min="16" max="16" width="9.7109375" style="164" customWidth="1"/>
    <col min="17" max="17" width="10.7109375" style="164" customWidth="1"/>
    <col min="18" max="18" width="8.28515625" style="164" customWidth="1"/>
    <col min="19" max="19" width="9.7109375" style="164" customWidth="1"/>
    <col min="20" max="20" width="10.7109375" style="164" customWidth="1"/>
    <col min="21" max="21" width="8.28515625" style="164" customWidth="1"/>
    <col min="22" max="22" width="10.7109375" style="164" customWidth="1"/>
    <col min="23" max="23" width="11.5703125" style="164" bestFit="1" customWidth="1"/>
    <col min="24" max="256" width="9.140625" style="164"/>
    <col min="257" max="257" width="4.7109375" style="164" customWidth="1"/>
    <col min="258" max="258" width="35.85546875" style="164" customWidth="1"/>
    <col min="259" max="259" width="8.28515625" style="164" customWidth="1"/>
    <col min="260" max="260" width="9.7109375" style="164" customWidth="1"/>
    <col min="261" max="261" width="10.7109375" style="164" customWidth="1"/>
    <col min="262" max="262" width="8.28515625" style="164" customWidth="1"/>
    <col min="263" max="263" width="9.7109375" style="164" customWidth="1"/>
    <col min="264" max="264" width="10.7109375" style="164" customWidth="1"/>
    <col min="265" max="265" width="8.28515625" style="164" customWidth="1"/>
    <col min="266" max="266" width="9.7109375" style="164" customWidth="1"/>
    <col min="267" max="267" width="10.7109375" style="164" customWidth="1"/>
    <col min="268" max="268" width="8.28515625" style="164" customWidth="1"/>
    <col min="269" max="269" width="9.7109375" style="164" customWidth="1"/>
    <col min="270" max="270" width="10.7109375" style="164" customWidth="1"/>
    <col min="271" max="271" width="8.28515625" style="164" customWidth="1"/>
    <col min="272" max="272" width="9.7109375" style="164" customWidth="1"/>
    <col min="273" max="273" width="10.7109375" style="164" customWidth="1"/>
    <col min="274" max="274" width="8.28515625" style="164" customWidth="1"/>
    <col min="275" max="275" width="9.7109375" style="164" customWidth="1"/>
    <col min="276" max="276" width="10.7109375" style="164" customWidth="1"/>
    <col min="277" max="277" width="8.28515625" style="164" customWidth="1"/>
    <col min="278" max="278" width="10.7109375" style="164" customWidth="1"/>
    <col min="279" max="279" width="11.5703125" style="164" bestFit="1" customWidth="1"/>
    <col min="280" max="512" width="9.140625" style="164"/>
    <col min="513" max="513" width="4.7109375" style="164" customWidth="1"/>
    <col min="514" max="514" width="35.85546875" style="164" customWidth="1"/>
    <col min="515" max="515" width="8.28515625" style="164" customWidth="1"/>
    <col min="516" max="516" width="9.7109375" style="164" customWidth="1"/>
    <col min="517" max="517" width="10.7109375" style="164" customWidth="1"/>
    <col min="518" max="518" width="8.28515625" style="164" customWidth="1"/>
    <col min="519" max="519" width="9.7109375" style="164" customWidth="1"/>
    <col min="520" max="520" width="10.7109375" style="164" customWidth="1"/>
    <col min="521" max="521" width="8.28515625" style="164" customWidth="1"/>
    <col min="522" max="522" width="9.7109375" style="164" customWidth="1"/>
    <col min="523" max="523" width="10.7109375" style="164" customWidth="1"/>
    <col min="524" max="524" width="8.28515625" style="164" customWidth="1"/>
    <col min="525" max="525" width="9.7109375" style="164" customWidth="1"/>
    <col min="526" max="526" width="10.7109375" style="164" customWidth="1"/>
    <col min="527" max="527" width="8.28515625" style="164" customWidth="1"/>
    <col min="528" max="528" width="9.7109375" style="164" customWidth="1"/>
    <col min="529" max="529" width="10.7109375" style="164" customWidth="1"/>
    <col min="530" max="530" width="8.28515625" style="164" customWidth="1"/>
    <col min="531" max="531" width="9.7109375" style="164" customWidth="1"/>
    <col min="532" max="532" width="10.7109375" style="164" customWidth="1"/>
    <col min="533" max="533" width="8.28515625" style="164" customWidth="1"/>
    <col min="534" max="534" width="10.7109375" style="164" customWidth="1"/>
    <col min="535" max="535" width="11.5703125" style="164" bestFit="1" customWidth="1"/>
    <col min="536" max="768" width="9.140625" style="164"/>
    <col min="769" max="769" width="4.7109375" style="164" customWidth="1"/>
    <col min="770" max="770" width="35.85546875" style="164" customWidth="1"/>
    <col min="771" max="771" width="8.28515625" style="164" customWidth="1"/>
    <col min="772" max="772" width="9.7109375" style="164" customWidth="1"/>
    <col min="773" max="773" width="10.7109375" style="164" customWidth="1"/>
    <col min="774" max="774" width="8.28515625" style="164" customWidth="1"/>
    <col min="775" max="775" width="9.7109375" style="164" customWidth="1"/>
    <col min="776" max="776" width="10.7109375" style="164" customWidth="1"/>
    <col min="777" max="777" width="8.28515625" style="164" customWidth="1"/>
    <col min="778" max="778" width="9.7109375" style="164" customWidth="1"/>
    <col min="779" max="779" width="10.7109375" style="164" customWidth="1"/>
    <col min="780" max="780" width="8.28515625" style="164" customWidth="1"/>
    <col min="781" max="781" width="9.7109375" style="164" customWidth="1"/>
    <col min="782" max="782" width="10.7109375" style="164" customWidth="1"/>
    <col min="783" max="783" width="8.28515625" style="164" customWidth="1"/>
    <col min="784" max="784" width="9.7109375" style="164" customWidth="1"/>
    <col min="785" max="785" width="10.7109375" style="164" customWidth="1"/>
    <col min="786" max="786" width="8.28515625" style="164" customWidth="1"/>
    <col min="787" max="787" width="9.7109375" style="164" customWidth="1"/>
    <col min="788" max="788" width="10.7109375" style="164" customWidth="1"/>
    <col min="789" max="789" width="8.28515625" style="164" customWidth="1"/>
    <col min="790" max="790" width="10.7109375" style="164" customWidth="1"/>
    <col min="791" max="791" width="11.5703125" style="164" bestFit="1" customWidth="1"/>
    <col min="792" max="1024" width="9.140625" style="164"/>
    <col min="1025" max="1025" width="4.7109375" style="164" customWidth="1"/>
    <col min="1026" max="1026" width="35.85546875" style="164" customWidth="1"/>
    <col min="1027" max="1027" width="8.28515625" style="164" customWidth="1"/>
    <col min="1028" max="1028" width="9.7109375" style="164" customWidth="1"/>
    <col min="1029" max="1029" width="10.7109375" style="164" customWidth="1"/>
    <col min="1030" max="1030" width="8.28515625" style="164" customWidth="1"/>
    <col min="1031" max="1031" width="9.7109375" style="164" customWidth="1"/>
    <col min="1032" max="1032" width="10.7109375" style="164" customWidth="1"/>
    <col min="1033" max="1033" width="8.28515625" style="164" customWidth="1"/>
    <col min="1034" max="1034" width="9.7109375" style="164" customWidth="1"/>
    <col min="1035" max="1035" width="10.7109375" style="164" customWidth="1"/>
    <col min="1036" max="1036" width="8.28515625" style="164" customWidth="1"/>
    <col min="1037" max="1037" width="9.7109375" style="164" customWidth="1"/>
    <col min="1038" max="1038" width="10.7109375" style="164" customWidth="1"/>
    <col min="1039" max="1039" width="8.28515625" style="164" customWidth="1"/>
    <col min="1040" max="1040" width="9.7109375" style="164" customWidth="1"/>
    <col min="1041" max="1041" width="10.7109375" style="164" customWidth="1"/>
    <col min="1042" max="1042" width="8.28515625" style="164" customWidth="1"/>
    <col min="1043" max="1043" width="9.7109375" style="164" customWidth="1"/>
    <col min="1044" max="1044" width="10.7109375" style="164" customWidth="1"/>
    <col min="1045" max="1045" width="8.28515625" style="164" customWidth="1"/>
    <col min="1046" max="1046" width="10.7109375" style="164" customWidth="1"/>
    <col min="1047" max="1047" width="11.5703125" style="164" bestFit="1" customWidth="1"/>
    <col min="1048" max="1280" width="9.140625" style="164"/>
    <col min="1281" max="1281" width="4.7109375" style="164" customWidth="1"/>
    <col min="1282" max="1282" width="35.85546875" style="164" customWidth="1"/>
    <col min="1283" max="1283" width="8.28515625" style="164" customWidth="1"/>
    <col min="1284" max="1284" width="9.7109375" style="164" customWidth="1"/>
    <col min="1285" max="1285" width="10.7109375" style="164" customWidth="1"/>
    <col min="1286" max="1286" width="8.28515625" style="164" customWidth="1"/>
    <col min="1287" max="1287" width="9.7109375" style="164" customWidth="1"/>
    <col min="1288" max="1288" width="10.7109375" style="164" customWidth="1"/>
    <col min="1289" max="1289" width="8.28515625" style="164" customWidth="1"/>
    <col min="1290" max="1290" width="9.7109375" style="164" customWidth="1"/>
    <col min="1291" max="1291" width="10.7109375" style="164" customWidth="1"/>
    <col min="1292" max="1292" width="8.28515625" style="164" customWidth="1"/>
    <col min="1293" max="1293" width="9.7109375" style="164" customWidth="1"/>
    <col min="1294" max="1294" width="10.7109375" style="164" customWidth="1"/>
    <col min="1295" max="1295" width="8.28515625" style="164" customWidth="1"/>
    <col min="1296" max="1296" width="9.7109375" style="164" customWidth="1"/>
    <col min="1297" max="1297" width="10.7109375" style="164" customWidth="1"/>
    <col min="1298" max="1298" width="8.28515625" style="164" customWidth="1"/>
    <col min="1299" max="1299" width="9.7109375" style="164" customWidth="1"/>
    <col min="1300" max="1300" width="10.7109375" style="164" customWidth="1"/>
    <col min="1301" max="1301" width="8.28515625" style="164" customWidth="1"/>
    <col min="1302" max="1302" width="10.7109375" style="164" customWidth="1"/>
    <col min="1303" max="1303" width="11.5703125" style="164" bestFit="1" customWidth="1"/>
    <col min="1304" max="1536" width="9.140625" style="164"/>
    <col min="1537" max="1537" width="4.7109375" style="164" customWidth="1"/>
    <col min="1538" max="1538" width="35.85546875" style="164" customWidth="1"/>
    <col min="1539" max="1539" width="8.28515625" style="164" customWidth="1"/>
    <col min="1540" max="1540" width="9.7109375" style="164" customWidth="1"/>
    <col min="1541" max="1541" width="10.7109375" style="164" customWidth="1"/>
    <col min="1542" max="1542" width="8.28515625" style="164" customWidth="1"/>
    <col min="1543" max="1543" width="9.7109375" style="164" customWidth="1"/>
    <col min="1544" max="1544" width="10.7109375" style="164" customWidth="1"/>
    <col min="1545" max="1545" width="8.28515625" style="164" customWidth="1"/>
    <col min="1546" max="1546" width="9.7109375" style="164" customWidth="1"/>
    <col min="1547" max="1547" width="10.7109375" style="164" customWidth="1"/>
    <col min="1548" max="1548" width="8.28515625" style="164" customWidth="1"/>
    <col min="1549" max="1549" width="9.7109375" style="164" customWidth="1"/>
    <col min="1550" max="1550" width="10.7109375" style="164" customWidth="1"/>
    <col min="1551" max="1551" width="8.28515625" style="164" customWidth="1"/>
    <col min="1552" max="1552" width="9.7109375" style="164" customWidth="1"/>
    <col min="1553" max="1553" width="10.7109375" style="164" customWidth="1"/>
    <col min="1554" max="1554" width="8.28515625" style="164" customWidth="1"/>
    <col min="1555" max="1555" width="9.7109375" style="164" customWidth="1"/>
    <col min="1556" max="1556" width="10.7109375" style="164" customWidth="1"/>
    <col min="1557" max="1557" width="8.28515625" style="164" customWidth="1"/>
    <col min="1558" max="1558" width="10.7109375" style="164" customWidth="1"/>
    <col min="1559" max="1559" width="11.5703125" style="164" bestFit="1" customWidth="1"/>
    <col min="1560" max="1792" width="9.140625" style="164"/>
    <col min="1793" max="1793" width="4.7109375" style="164" customWidth="1"/>
    <col min="1794" max="1794" width="35.85546875" style="164" customWidth="1"/>
    <col min="1795" max="1795" width="8.28515625" style="164" customWidth="1"/>
    <col min="1796" max="1796" width="9.7109375" style="164" customWidth="1"/>
    <col min="1797" max="1797" width="10.7109375" style="164" customWidth="1"/>
    <col min="1798" max="1798" width="8.28515625" style="164" customWidth="1"/>
    <col min="1799" max="1799" width="9.7109375" style="164" customWidth="1"/>
    <col min="1800" max="1800" width="10.7109375" style="164" customWidth="1"/>
    <col min="1801" max="1801" width="8.28515625" style="164" customWidth="1"/>
    <col min="1802" max="1802" width="9.7109375" style="164" customWidth="1"/>
    <col min="1803" max="1803" width="10.7109375" style="164" customWidth="1"/>
    <col min="1804" max="1804" width="8.28515625" style="164" customWidth="1"/>
    <col min="1805" max="1805" width="9.7109375" style="164" customWidth="1"/>
    <col min="1806" max="1806" width="10.7109375" style="164" customWidth="1"/>
    <col min="1807" max="1807" width="8.28515625" style="164" customWidth="1"/>
    <col min="1808" max="1808" width="9.7109375" style="164" customWidth="1"/>
    <col min="1809" max="1809" width="10.7109375" style="164" customWidth="1"/>
    <col min="1810" max="1810" width="8.28515625" style="164" customWidth="1"/>
    <col min="1811" max="1811" width="9.7109375" style="164" customWidth="1"/>
    <col min="1812" max="1812" width="10.7109375" style="164" customWidth="1"/>
    <col min="1813" max="1813" width="8.28515625" style="164" customWidth="1"/>
    <col min="1814" max="1814" width="10.7109375" style="164" customWidth="1"/>
    <col min="1815" max="1815" width="11.5703125" style="164" bestFit="1" customWidth="1"/>
    <col min="1816" max="2048" width="9.140625" style="164"/>
    <col min="2049" max="2049" width="4.7109375" style="164" customWidth="1"/>
    <col min="2050" max="2050" width="35.85546875" style="164" customWidth="1"/>
    <col min="2051" max="2051" width="8.28515625" style="164" customWidth="1"/>
    <col min="2052" max="2052" width="9.7109375" style="164" customWidth="1"/>
    <col min="2053" max="2053" width="10.7109375" style="164" customWidth="1"/>
    <col min="2054" max="2054" width="8.28515625" style="164" customWidth="1"/>
    <col min="2055" max="2055" width="9.7109375" style="164" customWidth="1"/>
    <col min="2056" max="2056" width="10.7109375" style="164" customWidth="1"/>
    <col min="2057" max="2057" width="8.28515625" style="164" customWidth="1"/>
    <col min="2058" max="2058" width="9.7109375" style="164" customWidth="1"/>
    <col min="2059" max="2059" width="10.7109375" style="164" customWidth="1"/>
    <col min="2060" max="2060" width="8.28515625" style="164" customWidth="1"/>
    <col min="2061" max="2061" width="9.7109375" style="164" customWidth="1"/>
    <col min="2062" max="2062" width="10.7109375" style="164" customWidth="1"/>
    <col min="2063" max="2063" width="8.28515625" style="164" customWidth="1"/>
    <col min="2064" max="2064" width="9.7109375" style="164" customWidth="1"/>
    <col min="2065" max="2065" width="10.7109375" style="164" customWidth="1"/>
    <col min="2066" max="2066" width="8.28515625" style="164" customWidth="1"/>
    <col min="2067" max="2067" width="9.7109375" style="164" customWidth="1"/>
    <col min="2068" max="2068" width="10.7109375" style="164" customWidth="1"/>
    <col min="2069" max="2069" width="8.28515625" style="164" customWidth="1"/>
    <col min="2070" max="2070" width="10.7109375" style="164" customWidth="1"/>
    <col min="2071" max="2071" width="11.5703125" style="164" bestFit="1" customWidth="1"/>
    <col min="2072" max="2304" width="9.140625" style="164"/>
    <col min="2305" max="2305" width="4.7109375" style="164" customWidth="1"/>
    <col min="2306" max="2306" width="35.85546875" style="164" customWidth="1"/>
    <col min="2307" max="2307" width="8.28515625" style="164" customWidth="1"/>
    <col min="2308" max="2308" width="9.7109375" style="164" customWidth="1"/>
    <col min="2309" max="2309" width="10.7109375" style="164" customWidth="1"/>
    <col min="2310" max="2310" width="8.28515625" style="164" customWidth="1"/>
    <col min="2311" max="2311" width="9.7109375" style="164" customWidth="1"/>
    <col min="2312" max="2312" width="10.7109375" style="164" customWidth="1"/>
    <col min="2313" max="2313" width="8.28515625" style="164" customWidth="1"/>
    <col min="2314" max="2314" width="9.7109375" style="164" customWidth="1"/>
    <col min="2315" max="2315" width="10.7109375" style="164" customWidth="1"/>
    <col min="2316" max="2316" width="8.28515625" style="164" customWidth="1"/>
    <col min="2317" max="2317" width="9.7109375" style="164" customWidth="1"/>
    <col min="2318" max="2318" width="10.7109375" style="164" customWidth="1"/>
    <col min="2319" max="2319" width="8.28515625" style="164" customWidth="1"/>
    <col min="2320" max="2320" width="9.7109375" style="164" customWidth="1"/>
    <col min="2321" max="2321" width="10.7109375" style="164" customWidth="1"/>
    <col min="2322" max="2322" width="8.28515625" style="164" customWidth="1"/>
    <col min="2323" max="2323" width="9.7109375" style="164" customWidth="1"/>
    <col min="2324" max="2324" width="10.7109375" style="164" customWidth="1"/>
    <col min="2325" max="2325" width="8.28515625" style="164" customWidth="1"/>
    <col min="2326" max="2326" width="10.7109375" style="164" customWidth="1"/>
    <col min="2327" max="2327" width="11.5703125" style="164" bestFit="1" customWidth="1"/>
    <col min="2328" max="2560" width="9.140625" style="164"/>
    <col min="2561" max="2561" width="4.7109375" style="164" customWidth="1"/>
    <col min="2562" max="2562" width="35.85546875" style="164" customWidth="1"/>
    <col min="2563" max="2563" width="8.28515625" style="164" customWidth="1"/>
    <col min="2564" max="2564" width="9.7109375" style="164" customWidth="1"/>
    <col min="2565" max="2565" width="10.7109375" style="164" customWidth="1"/>
    <col min="2566" max="2566" width="8.28515625" style="164" customWidth="1"/>
    <col min="2567" max="2567" width="9.7109375" style="164" customWidth="1"/>
    <col min="2568" max="2568" width="10.7109375" style="164" customWidth="1"/>
    <col min="2569" max="2569" width="8.28515625" style="164" customWidth="1"/>
    <col min="2570" max="2570" width="9.7109375" style="164" customWidth="1"/>
    <col min="2571" max="2571" width="10.7109375" style="164" customWidth="1"/>
    <col min="2572" max="2572" width="8.28515625" style="164" customWidth="1"/>
    <col min="2573" max="2573" width="9.7109375" style="164" customWidth="1"/>
    <col min="2574" max="2574" width="10.7109375" style="164" customWidth="1"/>
    <col min="2575" max="2575" width="8.28515625" style="164" customWidth="1"/>
    <col min="2576" max="2576" width="9.7109375" style="164" customWidth="1"/>
    <col min="2577" max="2577" width="10.7109375" style="164" customWidth="1"/>
    <col min="2578" max="2578" width="8.28515625" style="164" customWidth="1"/>
    <col min="2579" max="2579" width="9.7109375" style="164" customWidth="1"/>
    <col min="2580" max="2580" width="10.7109375" style="164" customWidth="1"/>
    <col min="2581" max="2581" width="8.28515625" style="164" customWidth="1"/>
    <col min="2582" max="2582" width="10.7109375" style="164" customWidth="1"/>
    <col min="2583" max="2583" width="11.5703125" style="164" bestFit="1" customWidth="1"/>
    <col min="2584" max="2816" width="9.140625" style="164"/>
    <col min="2817" max="2817" width="4.7109375" style="164" customWidth="1"/>
    <col min="2818" max="2818" width="35.85546875" style="164" customWidth="1"/>
    <col min="2819" max="2819" width="8.28515625" style="164" customWidth="1"/>
    <col min="2820" max="2820" width="9.7109375" style="164" customWidth="1"/>
    <col min="2821" max="2821" width="10.7109375" style="164" customWidth="1"/>
    <col min="2822" max="2822" width="8.28515625" style="164" customWidth="1"/>
    <col min="2823" max="2823" width="9.7109375" style="164" customWidth="1"/>
    <col min="2824" max="2824" width="10.7109375" style="164" customWidth="1"/>
    <col min="2825" max="2825" width="8.28515625" style="164" customWidth="1"/>
    <col min="2826" max="2826" width="9.7109375" style="164" customWidth="1"/>
    <col min="2827" max="2827" width="10.7109375" style="164" customWidth="1"/>
    <col min="2828" max="2828" width="8.28515625" style="164" customWidth="1"/>
    <col min="2829" max="2829" width="9.7109375" style="164" customWidth="1"/>
    <col min="2830" max="2830" width="10.7109375" style="164" customWidth="1"/>
    <col min="2831" max="2831" width="8.28515625" style="164" customWidth="1"/>
    <col min="2832" max="2832" width="9.7109375" style="164" customWidth="1"/>
    <col min="2833" max="2833" width="10.7109375" style="164" customWidth="1"/>
    <col min="2834" max="2834" width="8.28515625" style="164" customWidth="1"/>
    <col min="2835" max="2835" width="9.7109375" style="164" customWidth="1"/>
    <col min="2836" max="2836" width="10.7109375" style="164" customWidth="1"/>
    <col min="2837" max="2837" width="8.28515625" style="164" customWidth="1"/>
    <col min="2838" max="2838" width="10.7109375" style="164" customWidth="1"/>
    <col min="2839" max="2839" width="11.5703125" style="164" bestFit="1" customWidth="1"/>
    <col min="2840" max="3072" width="9.140625" style="164"/>
    <col min="3073" max="3073" width="4.7109375" style="164" customWidth="1"/>
    <col min="3074" max="3074" width="35.85546875" style="164" customWidth="1"/>
    <col min="3075" max="3075" width="8.28515625" style="164" customWidth="1"/>
    <col min="3076" max="3076" width="9.7109375" style="164" customWidth="1"/>
    <col min="3077" max="3077" width="10.7109375" style="164" customWidth="1"/>
    <col min="3078" max="3078" width="8.28515625" style="164" customWidth="1"/>
    <col min="3079" max="3079" width="9.7109375" style="164" customWidth="1"/>
    <col min="3080" max="3080" width="10.7109375" style="164" customWidth="1"/>
    <col min="3081" max="3081" width="8.28515625" style="164" customWidth="1"/>
    <col min="3082" max="3082" width="9.7109375" style="164" customWidth="1"/>
    <col min="3083" max="3083" width="10.7109375" style="164" customWidth="1"/>
    <col min="3084" max="3084" width="8.28515625" style="164" customWidth="1"/>
    <col min="3085" max="3085" width="9.7109375" style="164" customWidth="1"/>
    <col min="3086" max="3086" width="10.7109375" style="164" customWidth="1"/>
    <col min="3087" max="3087" width="8.28515625" style="164" customWidth="1"/>
    <col min="3088" max="3088" width="9.7109375" style="164" customWidth="1"/>
    <col min="3089" max="3089" width="10.7109375" style="164" customWidth="1"/>
    <col min="3090" max="3090" width="8.28515625" style="164" customWidth="1"/>
    <col min="3091" max="3091" width="9.7109375" style="164" customWidth="1"/>
    <col min="3092" max="3092" width="10.7109375" style="164" customWidth="1"/>
    <col min="3093" max="3093" width="8.28515625" style="164" customWidth="1"/>
    <col min="3094" max="3094" width="10.7109375" style="164" customWidth="1"/>
    <col min="3095" max="3095" width="11.5703125" style="164" bestFit="1" customWidth="1"/>
    <col min="3096" max="3328" width="9.140625" style="164"/>
    <col min="3329" max="3329" width="4.7109375" style="164" customWidth="1"/>
    <col min="3330" max="3330" width="35.85546875" style="164" customWidth="1"/>
    <col min="3331" max="3331" width="8.28515625" style="164" customWidth="1"/>
    <col min="3332" max="3332" width="9.7109375" style="164" customWidth="1"/>
    <col min="3333" max="3333" width="10.7109375" style="164" customWidth="1"/>
    <col min="3334" max="3334" width="8.28515625" style="164" customWidth="1"/>
    <col min="3335" max="3335" width="9.7109375" style="164" customWidth="1"/>
    <col min="3336" max="3336" width="10.7109375" style="164" customWidth="1"/>
    <col min="3337" max="3337" width="8.28515625" style="164" customWidth="1"/>
    <col min="3338" max="3338" width="9.7109375" style="164" customWidth="1"/>
    <col min="3339" max="3339" width="10.7109375" style="164" customWidth="1"/>
    <col min="3340" max="3340" width="8.28515625" style="164" customWidth="1"/>
    <col min="3341" max="3341" width="9.7109375" style="164" customWidth="1"/>
    <col min="3342" max="3342" width="10.7109375" style="164" customWidth="1"/>
    <col min="3343" max="3343" width="8.28515625" style="164" customWidth="1"/>
    <col min="3344" max="3344" width="9.7109375" style="164" customWidth="1"/>
    <col min="3345" max="3345" width="10.7109375" style="164" customWidth="1"/>
    <col min="3346" max="3346" width="8.28515625" style="164" customWidth="1"/>
    <col min="3347" max="3347" width="9.7109375" style="164" customWidth="1"/>
    <col min="3348" max="3348" width="10.7109375" style="164" customWidth="1"/>
    <col min="3349" max="3349" width="8.28515625" style="164" customWidth="1"/>
    <col min="3350" max="3350" width="10.7109375" style="164" customWidth="1"/>
    <col min="3351" max="3351" width="11.5703125" style="164" bestFit="1" customWidth="1"/>
    <col min="3352" max="3584" width="9.140625" style="164"/>
    <col min="3585" max="3585" width="4.7109375" style="164" customWidth="1"/>
    <col min="3586" max="3586" width="35.85546875" style="164" customWidth="1"/>
    <col min="3587" max="3587" width="8.28515625" style="164" customWidth="1"/>
    <col min="3588" max="3588" width="9.7109375" style="164" customWidth="1"/>
    <col min="3589" max="3589" width="10.7109375" style="164" customWidth="1"/>
    <col min="3590" max="3590" width="8.28515625" style="164" customWidth="1"/>
    <col min="3591" max="3591" width="9.7109375" style="164" customWidth="1"/>
    <col min="3592" max="3592" width="10.7109375" style="164" customWidth="1"/>
    <col min="3593" max="3593" width="8.28515625" style="164" customWidth="1"/>
    <col min="3594" max="3594" width="9.7109375" style="164" customWidth="1"/>
    <col min="3595" max="3595" width="10.7109375" style="164" customWidth="1"/>
    <col min="3596" max="3596" width="8.28515625" style="164" customWidth="1"/>
    <col min="3597" max="3597" width="9.7109375" style="164" customWidth="1"/>
    <col min="3598" max="3598" width="10.7109375" style="164" customWidth="1"/>
    <col min="3599" max="3599" width="8.28515625" style="164" customWidth="1"/>
    <col min="3600" max="3600" width="9.7109375" style="164" customWidth="1"/>
    <col min="3601" max="3601" width="10.7109375" style="164" customWidth="1"/>
    <col min="3602" max="3602" width="8.28515625" style="164" customWidth="1"/>
    <col min="3603" max="3603" width="9.7109375" style="164" customWidth="1"/>
    <col min="3604" max="3604" width="10.7109375" style="164" customWidth="1"/>
    <col min="3605" max="3605" width="8.28515625" style="164" customWidth="1"/>
    <col min="3606" max="3606" width="10.7109375" style="164" customWidth="1"/>
    <col min="3607" max="3607" width="11.5703125" style="164" bestFit="1" customWidth="1"/>
    <col min="3608" max="3840" width="9.140625" style="164"/>
    <col min="3841" max="3841" width="4.7109375" style="164" customWidth="1"/>
    <col min="3842" max="3842" width="35.85546875" style="164" customWidth="1"/>
    <col min="3843" max="3843" width="8.28515625" style="164" customWidth="1"/>
    <col min="3844" max="3844" width="9.7109375" style="164" customWidth="1"/>
    <col min="3845" max="3845" width="10.7109375" style="164" customWidth="1"/>
    <col min="3846" max="3846" width="8.28515625" style="164" customWidth="1"/>
    <col min="3847" max="3847" width="9.7109375" style="164" customWidth="1"/>
    <col min="3848" max="3848" width="10.7109375" style="164" customWidth="1"/>
    <col min="3849" max="3849" width="8.28515625" style="164" customWidth="1"/>
    <col min="3850" max="3850" width="9.7109375" style="164" customWidth="1"/>
    <col min="3851" max="3851" width="10.7109375" style="164" customWidth="1"/>
    <col min="3852" max="3852" width="8.28515625" style="164" customWidth="1"/>
    <col min="3853" max="3853" width="9.7109375" style="164" customWidth="1"/>
    <col min="3854" max="3854" width="10.7109375" style="164" customWidth="1"/>
    <col min="3855" max="3855" width="8.28515625" style="164" customWidth="1"/>
    <col min="3856" max="3856" width="9.7109375" style="164" customWidth="1"/>
    <col min="3857" max="3857" width="10.7109375" style="164" customWidth="1"/>
    <col min="3858" max="3858" width="8.28515625" style="164" customWidth="1"/>
    <col min="3859" max="3859" width="9.7109375" style="164" customWidth="1"/>
    <col min="3860" max="3860" width="10.7109375" style="164" customWidth="1"/>
    <col min="3861" max="3861" width="8.28515625" style="164" customWidth="1"/>
    <col min="3862" max="3862" width="10.7109375" style="164" customWidth="1"/>
    <col min="3863" max="3863" width="11.5703125" style="164" bestFit="1" customWidth="1"/>
    <col min="3864" max="4096" width="9.140625" style="164"/>
    <col min="4097" max="4097" width="4.7109375" style="164" customWidth="1"/>
    <col min="4098" max="4098" width="35.85546875" style="164" customWidth="1"/>
    <col min="4099" max="4099" width="8.28515625" style="164" customWidth="1"/>
    <col min="4100" max="4100" width="9.7109375" style="164" customWidth="1"/>
    <col min="4101" max="4101" width="10.7109375" style="164" customWidth="1"/>
    <col min="4102" max="4102" width="8.28515625" style="164" customWidth="1"/>
    <col min="4103" max="4103" width="9.7109375" style="164" customWidth="1"/>
    <col min="4104" max="4104" width="10.7109375" style="164" customWidth="1"/>
    <col min="4105" max="4105" width="8.28515625" style="164" customWidth="1"/>
    <col min="4106" max="4106" width="9.7109375" style="164" customWidth="1"/>
    <col min="4107" max="4107" width="10.7109375" style="164" customWidth="1"/>
    <col min="4108" max="4108" width="8.28515625" style="164" customWidth="1"/>
    <col min="4109" max="4109" width="9.7109375" style="164" customWidth="1"/>
    <col min="4110" max="4110" width="10.7109375" style="164" customWidth="1"/>
    <col min="4111" max="4111" width="8.28515625" style="164" customWidth="1"/>
    <col min="4112" max="4112" width="9.7109375" style="164" customWidth="1"/>
    <col min="4113" max="4113" width="10.7109375" style="164" customWidth="1"/>
    <col min="4114" max="4114" width="8.28515625" style="164" customWidth="1"/>
    <col min="4115" max="4115" width="9.7109375" style="164" customWidth="1"/>
    <col min="4116" max="4116" width="10.7109375" style="164" customWidth="1"/>
    <col min="4117" max="4117" width="8.28515625" style="164" customWidth="1"/>
    <col min="4118" max="4118" width="10.7109375" style="164" customWidth="1"/>
    <col min="4119" max="4119" width="11.5703125" style="164" bestFit="1" customWidth="1"/>
    <col min="4120" max="4352" width="9.140625" style="164"/>
    <col min="4353" max="4353" width="4.7109375" style="164" customWidth="1"/>
    <col min="4354" max="4354" width="35.85546875" style="164" customWidth="1"/>
    <col min="4355" max="4355" width="8.28515625" style="164" customWidth="1"/>
    <col min="4356" max="4356" width="9.7109375" style="164" customWidth="1"/>
    <col min="4357" max="4357" width="10.7109375" style="164" customWidth="1"/>
    <col min="4358" max="4358" width="8.28515625" style="164" customWidth="1"/>
    <col min="4359" max="4359" width="9.7109375" style="164" customWidth="1"/>
    <col min="4360" max="4360" width="10.7109375" style="164" customWidth="1"/>
    <col min="4361" max="4361" width="8.28515625" style="164" customWidth="1"/>
    <col min="4362" max="4362" width="9.7109375" style="164" customWidth="1"/>
    <col min="4363" max="4363" width="10.7109375" style="164" customWidth="1"/>
    <col min="4364" max="4364" width="8.28515625" style="164" customWidth="1"/>
    <col min="4365" max="4365" width="9.7109375" style="164" customWidth="1"/>
    <col min="4366" max="4366" width="10.7109375" style="164" customWidth="1"/>
    <col min="4367" max="4367" width="8.28515625" style="164" customWidth="1"/>
    <col min="4368" max="4368" width="9.7109375" style="164" customWidth="1"/>
    <col min="4369" max="4369" width="10.7109375" style="164" customWidth="1"/>
    <col min="4370" max="4370" width="8.28515625" style="164" customWidth="1"/>
    <col min="4371" max="4371" width="9.7109375" style="164" customWidth="1"/>
    <col min="4372" max="4372" width="10.7109375" style="164" customWidth="1"/>
    <col min="4373" max="4373" width="8.28515625" style="164" customWidth="1"/>
    <col min="4374" max="4374" width="10.7109375" style="164" customWidth="1"/>
    <col min="4375" max="4375" width="11.5703125" style="164" bestFit="1" customWidth="1"/>
    <col min="4376" max="4608" width="9.140625" style="164"/>
    <col min="4609" max="4609" width="4.7109375" style="164" customWidth="1"/>
    <col min="4610" max="4610" width="35.85546875" style="164" customWidth="1"/>
    <col min="4611" max="4611" width="8.28515625" style="164" customWidth="1"/>
    <col min="4612" max="4612" width="9.7109375" style="164" customWidth="1"/>
    <col min="4613" max="4613" width="10.7109375" style="164" customWidth="1"/>
    <col min="4614" max="4614" width="8.28515625" style="164" customWidth="1"/>
    <col min="4615" max="4615" width="9.7109375" style="164" customWidth="1"/>
    <col min="4616" max="4616" width="10.7109375" style="164" customWidth="1"/>
    <col min="4617" max="4617" width="8.28515625" style="164" customWidth="1"/>
    <col min="4618" max="4618" width="9.7109375" style="164" customWidth="1"/>
    <col min="4619" max="4619" width="10.7109375" style="164" customWidth="1"/>
    <col min="4620" max="4620" width="8.28515625" style="164" customWidth="1"/>
    <col min="4621" max="4621" width="9.7109375" style="164" customWidth="1"/>
    <col min="4622" max="4622" width="10.7109375" style="164" customWidth="1"/>
    <col min="4623" max="4623" width="8.28515625" style="164" customWidth="1"/>
    <col min="4624" max="4624" width="9.7109375" style="164" customWidth="1"/>
    <col min="4625" max="4625" width="10.7109375" style="164" customWidth="1"/>
    <col min="4626" max="4626" width="8.28515625" style="164" customWidth="1"/>
    <col min="4627" max="4627" width="9.7109375" style="164" customWidth="1"/>
    <col min="4628" max="4628" width="10.7109375" style="164" customWidth="1"/>
    <col min="4629" max="4629" width="8.28515625" style="164" customWidth="1"/>
    <col min="4630" max="4630" width="10.7109375" style="164" customWidth="1"/>
    <col min="4631" max="4631" width="11.5703125" style="164" bestFit="1" customWidth="1"/>
    <col min="4632" max="4864" width="9.140625" style="164"/>
    <col min="4865" max="4865" width="4.7109375" style="164" customWidth="1"/>
    <col min="4866" max="4866" width="35.85546875" style="164" customWidth="1"/>
    <col min="4867" max="4867" width="8.28515625" style="164" customWidth="1"/>
    <col min="4868" max="4868" width="9.7109375" style="164" customWidth="1"/>
    <col min="4869" max="4869" width="10.7109375" style="164" customWidth="1"/>
    <col min="4870" max="4870" width="8.28515625" style="164" customWidth="1"/>
    <col min="4871" max="4871" width="9.7109375" style="164" customWidth="1"/>
    <col min="4872" max="4872" width="10.7109375" style="164" customWidth="1"/>
    <col min="4873" max="4873" width="8.28515625" style="164" customWidth="1"/>
    <col min="4874" max="4874" width="9.7109375" style="164" customWidth="1"/>
    <col min="4875" max="4875" width="10.7109375" style="164" customWidth="1"/>
    <col min="4876" max="4876" width="8.28515625" style="164" customWidth="1"/>
    <col min="4877" max="4877" width="9.7109375" style="164" customWidth="1"/>
    <col min="4878" max="4878" width="10.7109375" style="164" customWidth="1"/>
    <col min="4879" max="4879" width="8.28515625" style="164" customWidth="1"/>
    <col min="4880" max="4880" width="9.7109375" style="164" customWidth="1"/>
    <col min="4881" max="4881" width="10.7109375" style="164" customWidth="1"/>
    <col min="4882" max="4882" width="8.28515625" style="164" customWidth="1"/>
    <col min="4883" max="4883" width="9.7109375" style="164" customWidth="1"/>
    <col min="4884" max="4884" width="10.7109375" style="164" customWidth="1"/>
    <col min="4885" max="4885" width="8.28515625" style="164" customWidth="1"/>
    <col min="4886" max="4886" width="10.7109375" style="164" customWidth="1"/>
    <col min="4887" max="4887" width="11.5703125" style="164" bestFit="1" customWidth="1"/>
    <col min="4888" max="5120" width="9.140625" style="164"/>
    <col min="5121" max="5121" width="4.7109375" style="164" customWidth="1"/>
    <col min="5122" max="5122" width="35.85546875" style="164" customWidth="1"/>
    <col min="5123" max="5123" width="8.28515625" style="164" customWidth="1"/>
    <col min="5124" max="5124" width="9.7109375" style="164" customWidth="1"/>
    <col min="5125" max="5125" width="10.7109375" style="164" customWidth="1"/>
    <col min="5126" max="5126" width="8.28515625" style="164" customWidth="1"/>
    <col min="5127" max="5127" width="9.7109375" style="164" customWidth="1"/>
    <col min="5128" max="5128" width="10.7109375" style="164" customWidth="1"/>
    <col min="5129" max="5129" width="8.28515625" style="164" customWidth="1"/>
    <col min="5130" max="5130" width="9.7109375" style="164" customWidth="1"/>
    <col min="5131" max="5131" width="10.7109375" style="164" customWidth="1"/>
    <col min="5132" max="5132" width="8.28515625" style="164" customWidth="1"/>
    <col min="5133" max="5133" width="9.7109375" style="164" customWidth="1"/>
    <col min="5134" max="5134" width="10.7109375" style="164" customWidth="1"/>
    <col min="5135" max="5135" width="8.28515625" style="164" customWidth="1"/>
    <col min="5136" max="5136" width="9.7109375" style="164" customWidth="1"/>
    <col min="5137" max="5137" width="10.7109375" style="164" customWidth="1"/>
    <col min="5138" max="5138" width="8.28515625" style="164" customWidth="1"/>
    <col min="5139" max="5139" width="9.7109375" style="164" customWidth="1"/>
    <col min="5140" max="5140" width="10.7109375" style="164" customWidth="1"/>
    <col min="5141" max="5141" width="8.28515625" style="164" customWidth="1"/>
    <col min="5142" max="5142" width="10.7109375" style="164" customWidth="1"/>
    <col min="5143" max="5143" width="11.5703125" style="164" bestFit="1" customWidth="1"/>
    <col min="5144" max="5376" width="9.140625" style="164"/>
    <col min="5377" max="5377" width="4.7109375" style="164" customWidth="1"/>
    <col min="5378" max="5378" width="35.85546875" style="164" customWidth="1"/>
    <col min="5379" max="5379" width="8.28515625" style="164" customWidth="1"/>
    <col min="5380" max="5380" width="9.7109375" style="164" customWidth="1"/>
    <col min="5381" max="5381" width="10.7109375" style="164" customWidth="1"/>
    <col min="5382" max="5382" width="8.28515625" style="164" customWidth="1"/>
    <col min="5383" max="5383" width="9.7109375" style="164" customWidth="1"/>
    <col min="5384" max="5384" width="10.7109375" style="164" customWidth="1"/>
    <col min="5385" max="5385" width="8.28515625" style="164" customWidth="1"/>
    <col min="5386" max="5386" width="9.7109375" style="164" customWidth="1"/>
    <col min="5387" max="5387" width="10.7109375" style="164" customWidth="1"/>
    <col min="5388" max="5388" width="8.28515625" style="164" customWidth="1"/>
    <col min="5389" max="5389" width="9.7109375" style="164" customWidth="1"/>
    <col min="5390" max="5390" width="10.7109375" style="164" customWidth="1"/>
    <col min="5391" max="5391" width="8.28515625" style="164" customWidth="1"/>
    <col min="5392" max="5392" width="9.7109375" style="164" customWidth="1"/>
    <col min="5393" max="5393" width="10.7109375" style="164" customWidth="1"/>
    <col min="5394" max="5394" width="8.28515625" style="164" customWidth="1"/>
    <col min="5395" max="5395" width="9.7109375" style="164" customWidth="1"/>
    <col min="5396" max="5396" width="10.7109375" style="164" customWidth="1"/>
    <col min="5397" max="5397" width="8.28515625" style="164" customWidth="1"/>
    <col min="5398" max="5398" width="10.7109375" style="164" customWidth="1"/>
    <col min="5399" max="5399" width="11.5703125" style="164" bestFit="1" customWidth="1"/>
    <col min="5400" max="5632" width="9.140625" style="164"/>
    <col min="5633" max="5633" width="4.7109375" style="164" customWidth="1"/>
    <col min="5634" max="5634" width="35.85546875" style="164" customWidth="1"/>
    <col min="5635" max="5635" width="8.28515625" style="164" customWidth="1"/>
    <col min="5636" max="5636" width="9.7109375" style="164" customWidth="1"/>
    <col min="5637" max="5637" width="10.7109375" style="164" customWidth="1"/>
    <col min="5638" max="5638" width="8.28515625" style="164" customWidth="1"/>
    <col min="5639" max="5639" width="9.7109375" style="164" customWidth="1"/>
    <col min="5640" max="5640" width="10.7109375" style="164" customWidth="1"/>
    <col min="5641" max="5641" width="8.28515625" style="164" customWidth="1"/>
    <col min="5642" max="5642" width="9.7109375" style="164" customWidth="1"/>
    <col min="5643" max="5643" width="10.7109375" style="164" customWidth="1"/>
    <col min="5644" max="5644" width="8.28515625" style="164" customWidth="1"/>
    <col min="5645" max="5645" width="9.7109375" style="164" customWidth="1"/>
    <col min="5646" max="5646" width="10.7109375" style="164" customWidth="1"/>
    <col min="5647" max="5647" width="8.28515625" style="164" customWidth="1"/>
    <col min="5648" max="5648" width="9.7109375" style="164" customWidth="1"/>
    <col min="5649" max="5649" width="10.7109375" style="164" customWidth="1"/>
    <col min="5650" max="5650" width="8.28515625" style="164" customWidth="1"/>
    <col min="5651" max="5651" width="9.7109375" style="164" customWidth="1"/>
    <col min="5652" max="5652" width="10.7109375" style="164" customWidth="1"/>
    <col min="5653" max="5653" width="8.28515625" style="164" customWidth="1"/>
    <col min="5654" max="5654" width="10.7109375" style="164" customWidth="1"/>
    <col min="5655" max="5655" width="11.5703125" style="164" bestFit="1" customWidth="1"/>
    <col min="5656" max="5888" width="9.140625" style="164"/>
    <col min="5889" max="5889" width="4.7109375" style="164" customWidth="1"/>
    <col min="5890" max="5890" width="35.85546875" style="164" customWidth="1"/>
    <col min="5891" max="5891" width="8.28515625" style="164" customWidth="1"/>
    <col min="5892" max="5892" width="9.7109375" style="164" customWidth="1"/>
    <col min="5893" max="5893" width="10.7109375" style="164" customWidth="1"/>
    <col min="5894" max="5894" width="8.28515625" style="164" customWidth="1"/>
    <col min="5895" max="5895" width="9.7109375" style="164" customWidth="1"/>
    <col min="5896" max="5896" width="10.7109375" style="164" customWidth="1"/>
    <col min="5897" max="5897" width="8.28515625" style="164" customWidth="1"/>
    <col min="5898" max="5898" width="9.7109375" style="164" customWidth="1"/>
    <col min="5899" max="5899" width="10.7109375" style="164" customWidth="1"/>
    <col min="5900" max="5900" width="8.28515625" style="164" customWidth="1"/>
    <col min="5901" max="5901" width="9.7109375" style="164" customWidth="1"/>
    <col min="5902" max="5902" width="10.7109375" style="164" customWidth="1"/>
    <col min="5903" max="5903" width="8.28515625" style="164" customWidth="1"/>
    <col min="5904" max="5904" width="9.7109375" style="164" customWidth="1"/>
    <col min="5905" max="5905" width="10.7109375" style="164" customWidth="1"/>
    <col min="5906" max="5906" width="8.28515625" style="164" customWidth="1"/>
    <col min="5907" max="5907" width="9.7109375" style="164" customWidth="1"/>
    <col min="5908" max="5908" width="10.7109375" style="164" customWidth="1"/>
    <col min="5909" max="5909" width="8.28515625" style="164" customWidth="1"/>
    <col min="5910" max="5910" width="10.7109375" style="164" customWidth="1"/>
    <col min="5911" max="5911" width="11.5703125" style="164" bestFit="1" customWidth="1"/>
    <col min="5912" max="6144" width="9.140625" style="164"/>
    <col min="6145" max="6145" width="4.7109375" style="164" customWidth="1"/>
    <col min="6146" max="6146" width="35.85546875" style="164" customWidth="1"/>
    <col min="6147" max="6147" width="8.28515625" style="164" customWidth="1"/>
    <col min="6148" max="6148" width="9.7109375" style="164" customWidth="1"/>
    <col min="6149" max="6149" width="10.7109375" style="164" customWidth="1"/>
    <col min="6150" max="6150" width="8.28515625" style="164" customWidth="1"/>
    <col min="6151" max="6151" width="9.7109375" style="164" customWidth="1"/>
    <col min="6152" max="6152" width="10.7109375" style="164" customWidth="1"/>
    <col min="6153" max="6153" width="8.28515625" style="164" customWidth="1"/>
    <col min="6154" max="6154" width="9.7109375" style="164" customWidth="1"/>
    <col min="6155" max="6155" width="10.7109375" style="164" customWidth="1"/>
    <col min="6156" max="6156" width="8.28515625" style="164" customWidth="1"/>
    <col min="6157" max="6157" width="9.7109375" style="164" customWidth="1"/>
    <col min="6158" max="6158" width="10.7109375" style="164" customWidth="1"/>
    <col min="6159" max="6159" width="8.28515625" style="164" customWidth="1"/>
    <col min="6160" max="6160" width="9.7109375" style="164" customWidth="1"/>
    <col min="6161" max="6161" width="10.7109375" style="164" customWidth="1"/>
    <col min="6162" max="6162" width="8.28515625" style="164" customWidth="1"/>
    <col min="6163" max="6163" width="9.7109375" style="164" customWidth="1"/>
    <col min="6164" max="6164" width="10.7109375" style="164" customWidth="1"/>
    <col min="6165" max="6165" width="8.28515625" style="164" customWidth="1"/>
    <col min="6166" max="6166" width="10.7109375" style="164" customWidth="1"/>
    <col min="6167" max="6167" width="11.5703125" style="164" bestFit="1" customWidth="1"/>
    <col min="6168" max="6400" width="9.140625" style="164"/>
    <col min="6401" max="6401" width="4.7109375" style="164" customWidth="1"/>
    <col min="6402" max="6402" width="35.85546875" style="164" customWidth="1"/>
    <col min="6403" max="6403" width="8.28515625" style="164" customWidth="1"/>
    <col min="6404" max="6404" width="9.7109375" style="164" customWidth="1"/>
    <col min="6405" max="6405" width="10.7109375" style="164" customWidth="1"/>
    <col min="6406" max="6406" width="8.28515625" style="164" customWidth="1"/>
    <col min="6407" max="6407" width="9.7109375" style="164" customWidth="1"/>
    <col min="6408" max="6408" width="10.7109375" style="164" customWidth="1"/>
    <col min="6409" max="6409" width="8.28515625" style="164" customWidth="1"/>
    <col min="6410" max="6410" width="9.7109375" style="164" customWidth="1"/>
    <col min="6411" max="6411" width="10.7109375" style="164" customWidth="1"/>
    <col min="6412" max="6412" width="8.28515625" style="164" customWidth="1"/>
    <col min="6413" max="6413" width="9.7109375" style="164" customWidth="1"/>
    <col min="6414" max="6414" width="10.7109375" style="164" customWidth="1"/>
    <col min="6415" max="6415" width="8.28515625" style="164" customWidth="1"/>
    <col min="6416" max="6416" width="9.7109375" style="164" customWidth="1"/>
    <col min="6417" max="6417" width="10.7109375" style="164" customWidth="1"/>
    <col min="6418" max="6418" width="8.28515625" style="164" customWidth="1"/>
    <col min="6419" max="6419" width="9.7109375" style="164" customWidth="1"/>
    <col min="6420" max="6420" width="10.7109375" style="164" customWidth="1"/>
    <col min="6421" max="6421" width="8.28515625" style="164" customWidth="1"/>
    <col min="6422" max="6422" width="10.7109375" style="164" customWidth="1"/>
    <col min="6423" max="6423" width="11.5703125" style="164" bestFit="1" customWidth="1"/>
    <col min="6424" max="6656" width="9.140625" style="164"/>
    <col min="6657" max="6657" width="4.7109375" style="164" customWidth="1"/>
    <col min="6658" max="6658" width="35.85546875" style="164" customWidth="1"/>
    <col min="6659" max="6659" width="8.28515625" style="164" customWidth="1"/>
    <col min="6660" max="6660" width="9.7109375" style="164" customWidth="1"/>
    <col min="6661" max="6661" width="10.7109375" style="164" customWidth="1"/>
    <col min="6662" max="6662" width="8.28515625" style="164" customWidth="1"/>
    <col min="6663" max="6663" width="9.7109375" style="164" customWidth="1"/>
    <col min="6664" max="6664" width="10.7109375" style="164" customWidth="1"/>
    <col min="6665" max="6665" width="8.28515625" style="164" customWidth="1"/>
    <col min="6666" max="6666" width="9.7109375" style="164" customWidth="1"/>
    <col min="6667" max="6667" width="10.7109375" style="164" customWidth="1"/>
    <col min="6668" max="6668" width="8.28515625" style="164" customWidth="1"/>
    <col min="6669" max="6669" width="9.7109375" style="164" customWidth="1"/>
    <col min="6670" max="6670" width="10.7109375" style="164" customWidth="1"/>
    <col min="6671" max="6671" width="8.28515625" style="164" customWidth="1"/>
    <col min="6672" max="6672" width="9.7109375" style="164" customWidth="1"/>
    <col min="6673" max="6673" width="10.7109375" style="164" customWidth="1"/>
    <col min="6674" max="6674" width="8.28515625" style="164" customWidth="1"/>
    <col min="6675" max="6675" width="9.7109375" style="164" customWidth="1"/>
    <col min="6676" max="6676" width="10.7109375" style="164" customWidth="1"/>
    <col min="6677" max="6677" width="8.28515625" style="164" customWidth="1"/>
    <col min="6678" max="6678" width="10.7109375" style="164" customWidth="1"/>
    <col min="6679" max="6679" width="11.5703125" style="164" bestFit="1" customWidth="1"/>
    <col min="6680" max="6912" width="9.140625" style="164"/>
    <col min="6913" max="6913" width="4.7109375" style="164" customWidth="1"/>
    <col min="6914" max="6914" width="35.85546875" style="164" customWidth="1"/>
    <col min="6915" max="6915" width="8.28515625" style="164" customWidth="1"/>
    <col min="6916" max="6916" width="9.7109375" style="164" customWidth="1"/>
    <col min="6917" max="6917" width="10.7109375" style="164" customWidth="1"/>
    <col min="6918" max="6918" width="8.28515625" style="164" customWidth="1"/>
    <col min="6919" max="6919" width="9.7109375" style="164" customWidth="1"/>
    <col min="6920" max="6920" width="10.7109375" style="164" customWidth="1"/>
    <col min="6921" max="6921" width="8.28515625" style="164" customWidth="1"/>
    <col min="6922" max="6922" width="9.7109375" style="164" customWidth="1"/>
    <col min="6923" max="6923" width="10.7109375" style="164" customWidth="1"/>
    <col min="6924" max="6924" width="8.28515625" style="164" customWidth="1"/>
    <col min="6925" max="6925" width="9.7109375" style="164" customWidth="1"/>
    <col min="6926" max="6926" width="10.7109375" style="164" customWidth="1"/>
    <col min="6927" max="6927" width="8.28515625" style="164" customWidth="1"/>
    <col min="6928" max="6928" width="9.7109375" style="164" customWidth="1"/>
    <col min="6929" max="6929" width="10.7109375" style="164" customWidth="1"/>
    <col min="6930" max="6930" width="8.28515625" style="164" customWidth="1"/>
    <col min="6931" max="6931" width="9.7109375" style="164" customWidth="1"/>
    <col min="6932" max="6932" width="10.7109375" style="164" customWidth="1"/>
    <col min="6933" max="6933" width="8.28515625" style="164" customWidth="1"/>
    <col min="6934" max="6934" width="10.7109375" style="164" customWidth="1"/>
    <col min="6935" max="6935" width="11.5703125" style="164" bestFit="1" customWidth="1"/>
    <col min="6936" max="7168" width="9.140625" style="164"/>
    <col min="7169" max="7169" width="4.7109375" style="164" customWidth="1"/>
    <col min="7170" max="7170" width="35.85546875" style="164" customWidth="1"/>
    <col min="7171" max="7171" width="8.28515625" style="164" customWidth="1"/>
    <col min="7172" max="7172" width="9.7109375" style="164" customWidth="1"/>
    <col min="7173" max="7173" width="10.7109375" style="164" customWidth="1"/>
    <col min="7174" max="7174" width="8.28515625" style="164" customWidth="1"/>
    <col min="7175" max="7175" width="9.7109375" style="164" customWidth="1"/>
    <col min="7176" max="7176" width="10.7109375" style="164" customWidth="1"/>
    <col min="7177" max="7177" width="8.28515625" style="164" customWidth="1"/>
    <col min="7178" max="7178" width="9.7109375" style="164" customWidth="1"/>
    <col min="7179" max="7179" width="10.7109375" style="164" customWidth="1"/>
    <col min="7180" max="7180" width="8.28515625" style="164" customWidth="1"/>
    <col min="7181" max="7181" width="9.7109375" style="164" customWidth="1"/>
    <col min="7182" max="7182" width="10.7109375" style="164" customWidth="1"/>
    <col min="7183" max="7183" width="8.28515625" style="164" customWidth="1"/>
    <col min="7184" max="7184" width="9.7109375" style="164" customWidth="1"/>
    <col min="7185" max="7185" width="10.7109375" style="164" customWidth="1"/>
    <col min="7186" max="7186" width="8.28515625" style="164" customWidth="1"/>
    <col min="7187" max="7187" width="9.7109375" style="164" customWidth="1"/>
    <col min="7188" max="7188" width="10.7109375" style="164" customWidth="1"/>
    <col min="7189" max="7189" width="8.28515625" style="164" customWidth="1"/>
    <col min="7190" max="7190" width="10.7109375" style="164" customWidth="1"/>
    <col min="7191" max="7191" width="11.5703125" style="164" bestFit="1" customWidth="1"/>
    <col min="7192" max="7424" width="9.140625" style="164"/>
    <col min="7425" max="7425" width="4.7109375" style="164" customWidth="1"/>
    <col min="7426" max="7426" width="35.85546875" style="164" customWidth="1"/>
    <col min="7427" max="7427" width="8.28515625" style="164" customWidth="1"/>
    <col min="7428" max="7428" width="9.7109375" style="164" customWidth="1"/>
    <col min="7429" max="7429" width="10.7109375" style="164" customWidth="1"/>
    <col min="7430" max="7430" width="8.28515625" style="164" customWidth="1"/>
    <col min="7431" max="7431" width="9.7109375" style="164" customWidth="1"/>
    <col min="7432" max="7432" width="10.7109375" style="164" customWidth="1"/>
    <col min="7433" max="7433" width="8.28515625" style="164" customWidth="1"/>
    <col min="7434" max="7434" width="9.7109375" style="164" customWidth="1"/>
    <col min="7435" max="7435" width="10.7109375" style="164" customWidth="1"/>
    <col min="7436" max="7436" width="8.28515625" style="164" customWidth="1"/>
    <col min="7437" max="7437" width="9.7109375" style="164" customWidth="1"/>
    <col min="7438" max="7438" width="10.7109375" style="164" customWidth="1"/>
    <col min="7439" max="7439" width="8.28515625" style="164" customWidth="1"/>
    <col min="7440" max="7440" width="9.7109375" style="164" customWidth="1"/>
    <col min="7441" max="7441" width="10.7109375" style="164" customWidth="1"/>
    <col min="7442" max="7442" width="8.28515625" style="164" customWidth="1"/>
    <col min="7443" max="7443" width="9.7109375" style="164" customWidth="1"/>
    <col min="7444" max="7444" width="10.7109375" style="164" customWidth="1"/>
    <col min="7445" max="7445" width="8.28515625" style="164" customWidth="1"/>
    <col min="7446" max="7446" width="10.7109375" style="164" customWidth="1"/>
    <col min="7447" max="7447" width="11.5703125" style="164" bestFit="1" customWidth="1"/>
    <col min="7448" max="7680" width="9.140625" style="164"/>
    <col min="7681" max="7681" width="4.7109375" style="164" customWidth="1"/>
    <col min="7682" max="7682" width="35.85546875" style="164" customWidth="1"/>
    <col min="7683" max="7683" width="8.28515625" style="164" customWidth="1"/>
    <col min="7684" max="7684" width="9.7109375" style="164" customWidth="1"/>
    <col min="7685" max="7685" width="10.7109375" style="164" customWidth="1"/>
    <col min="7686" max="7686" width="8.28515625" style="164" customWidth="1"/>
    <col min="7687" max="7687" width="9.7109375" style="164" customWidth="1"/>
    <col min="7688" max="7688" width="10.7109375" style="164" customWidth="1"/>
    <col min="7689" max="7689" width="8.28515625" style="164" customWidth="1"/>
    <col min="7690" max="7690" width="9.7109375" style="164" customWidth="1"/>
    <col min="7691" max="7691" width="10.7109375" style="164" customWidth="1"/>
    <col min="7692" max="7692" width="8.28515625" style="164" customWidth="1"/>
    <col min="7693" max="7693" width="9.7109375" style="164" customWidth="1"/>
    <col min="7694" max="7694" width="10.7109375" style="164" customWidth="1"/>
    <col min="7695" max="7695" width="8.28515625" style="164" customWidth="1"/>
    <col min="7696" max="7696" width="9.7109375" style="164" customWidth="1"/>
    <col min="7697" max="7697" width="10.7109375" style="164" customWidth="1"/>
    <col min="7698" max="7698" width="8.28515625" style="164" customWidth="1"/>
    <col min="7699" max="7699" width="9.7109375" style="164" customWidth="1"/>
    <col min="7700" max="7700" width="10.7109375" style="164" customWidth="1"/>
    <col min="7701" max="7701" width="8.28515625" style="164" customWidth="1"/>
    <col min="7702" max="7702" width="10.7109375" style="164" customWidth="1"/>
    <col min="7703" max="7703" width="11.5703125" style="164" bestFit="1" customWidth="1"/>
    <col min="7704" max="7936" width="9.140625" style="164"/>
    <col min="7937" max="7937" width="4.7109375" style="164" customWidth="1"/>
    <col min="7938" max="7938" width="35.85546875" style="164" customWidth="1"/>
    <col min="7939" max="7939" width="8.28515625" style="164" customWidth="1"/>
    <col min="7940" max="7940" width="9.7109375" style="164" customWidth="1"/>
    <col min="7941" max="7941" width="10.7109375" style="164" customWidth="1"/>
    <col min="7942" max="7942" width="8.28515625" style="164" customWidth="1"/>
    <col min="7943" max="7943" width="9.7109375" style="164" customWidth="1"/>
    <col min="7944" max="7944" width="10.7109375" style="164" customWidth="1"/>
    <col min="7945" max="7945" width="8.28515625" style="164" customWidth="1"/>
    <col min="7946" max="7946" width="9.7109375" style="164" customWidth="1"/>
    <col min="7947" max="7947" width="10.7109375" style="164" customWidth="1"/>
    <col min="7948" max="7948" width="8.28515625" style="164" customWidth="1"/>
    <col min="7949" max="7949" width="9.7109375" style="164" customWidth="1"/>
    <col min="7950" max="7950" width="10.7109375" style="164" customWidth="1"/>
    <col min="7951" max="7951" width="8.28515625" style="164" customWidth="1"/>
    <col min="7952" max="7952" width="9.7109375" style="164" customWidth="1"/>
    <col min="7953" max="7953" width="10.7109375" style="164" customWidth="1"/>
    <col min="7954" max="7954" width="8.28515625" style="164" customWidth="1"/>
    <col min="7955" max="7955" width="9.7109375" style="164" customWidth="1"/>
    <col min="7956" max="7956" width="10.7109375" style="164" customWidth="1"/>
    <col min="7957" max="7957" width="8.28515625" style="164" customWidth="1"/>
    <col min="7958" max="7958" width="10.7109375" style="164" customWidth="1"/>
    <col min="7959" max="7959" width="11.5703125" style="164" bestFit="1" customWidth="1"/>
    <col min="7960" max="8192" width="9.140625" style="164"/>
    <col min="8193" max="8193" width="4.7109375" style="164" customWidth="1"/>
    <col min="8194" max="8194" width="35.85546875" style="164" customWidth="1"/>
    <col min="8195" max="8195" width="8.28515625" style="164" customWidth="1"/>
    <col min="8196" max="8196" width="9.7109375" style="164" customWidth="1"/>
    <col min="8197" max="8197" width="10.7109375" style="164" customWidth="1"/>
    <col min="8198" max="8198" width="8.28515625" style="164" customWidth="1"/>
    <col min="8199" max="8199" width="9.7109375" style="164" customWidth="1"/>
    <col min="8200" max="8200" width="10.7109375" style="164" customWidth="1"/>
    <col min="8201" max="8201" width="8.28515625" style="164" customWidth="1"/>
    <col min="8202" max="8202" width="9.7109375" style="164" customWidth="1"/>
    <col min="8203" max="8203" width="10.7109375" style="164" customWidth="1"/>
    <col min="8204" max="8204" width="8.28515625" style="164" customWidth="1"/>
    <col min="8205" max="8205" width="9.7109375" style="164" customWidth="1"/>
    <col min="8206" max="8206" width="10.7109375" style="164" customWidth="1"/>
    <col min="8207" max="8207" width="8.28515625" style="164" customWidth="1"/>
    <col min="8208" max="8208" width="9.7109375" style="164" customWidth="1"/>
    <col min="8209" max="8209" width="10.7109375" style="164" customWidth="1"/>
    <col min="8210" max="8210" width="8.28515625" style="164" customWidth="1"/>
    <col min="8211" max="8211" width="9.7109375" style="164" customWidth="1"/>
    <col min="8212" max="8212" width="10.7109375" style="164" customWidth="1"/>
    <col min="8213" max="8213" width="8.28515625" style="164" customWidth="1"/>
    <col min="8214" max="8214" width="10.7109375" style="164" customWidth="1"/>
    <col min="8215" max="8215" width="11.5703125" style="164" bestFit="1" customWidth="1"/>
    <col min="8216" max="8448" width="9.140625" style="164"/>
    <col min="8449" max="8449" width="4.7109375" style="164" customWidth="1"/>
    <col min="8450" max="8450" width="35.85546875" style="164" customWidth="1"/>
    <col min="8451" max="8451" width="8.28515625" style="164" customWidth="1"/>
    <col min="8452" max="8452" width="9.7109375" style="164" customWidth="1"/>
    <col min="8453" max="8453" width="10.7109375" style="164" customWidth="1"/>
    <col min="8454" max="8454" width="8.28515625" style="164" customWidth="1"/>
    <col min="8455" max="8455" width="9.7109375" style="164" customWidth="1"/>
    <col min="8456" max="8456" width="10.7109375" style="164" customWidth="1"/>
    <col min="8457" max="8457" width="8.28515625" style="164" customWidth="1"/>
    <col min="8458" max="8458" width="9.7109375" style="164" customWidth="1"/>
    <col min="8459" max="8459" width="10.7109375" style="164" customWidth="1"/>
    <col min="8460" max="8460" width="8.28515625" style="164" customWidth="1"/>
    <col min="8461" max="8461" width="9.7109375" style="164" customWidth="1"/>
    <col min="8462" max="8462" width="10.7109375" style="164" customWidth="1"/>
    <col min="8463" max="8463" width="8.28515625" style="164" customWidth="1"/>
    <col min="8464" max="8464" width="9.7109375" style="164" customWidth="1"/>
    <col min="8465" max="8465" width="10.7109375" style="164" customWidth="1"/>
    <col min="8466" max="8466" width="8.28515625" style="164" customWidth="1"/>
    <col min="8467" max="8467" width="9.7109375" style="164" customWidth="1"/>
    <col min="8468" max="8468" width="10.7109375" style="164" customWidth="1"/>
    <col min="8469" max="8469" width="8.28515625" style="164" customWidth="1"/>
    <col min="8470" max="8470" width="10.7109375" style="164" customWidth="1"/>
    <col min="8471" max="8471" width="11.5703125" style="164" bestFit="1" customWidth="1"/>
    <col min="8472" max="8704" width="9.140625" style="164"/>
    <col min="8705" max="8705" width="4.7109375" style="164" customWidth="1"/>
    <col min="8706" max="8706" width="35.85546875" style="164" customWidth="1"/>
    <col min="8707" max="8707" width="8.28515625" style="164" customWidth="1"/>
    <col min="8708" max="8708" width="9.7109375" style="164" customWidth="1"/>
    <col min="8709" max="8709" width="10.7109375" style="164" customWidth="1"/>
    <col min="8710" max="8710" width="8.28515625" style="164" customWidth="1"/>
    <col min="8711" max="8711" width="9.7109375" style="164" customWidth="1"/>
    <col min="8712" max="8712" width="10.7109375" style="164" customWidth="1"/>
    <col min="8713" max="8713" width="8.28515625" style="164" customWidth="1"/>
    <col min="8714" max="8714" width="9.7109375" style="164" customWidth="1"/>
    <col min="8715" max="8715" width="10.7109375" style="164" customWidth="1"/>
    <col min="8716" max="8716" width="8.28515625" style="164" customWidth="1"/>
    <col min="8717" max="8717" width="9.7109375" style="164" customWidth="1"/>
    <col min="8718" max="8718" width="10.7109375" style="164" customWidth="1"/>
    <col min="8719" max="8719" width="8.28515625" style="164" customWidth="1"/>
    <col min="8720" max="8720" width="9.7109375" style="164" customWidth="1"/>
    <col min="8721" max="8721" width="10.7109375" style="164" customWidth="1"/>
    <col min="8722" max="8722" width="8.28515625" style="164" customWidth="1"/>
    <col min="8723" max="8723" width="9.7109375" style="164" customWidth="1"/>
    <col min="8724" max="8724" width="10.7109375" style="164" customWidth="1"/>
    <col min="8725" max="8725" width="8.28515625" style="164" customWidth="1"/>
    <col min="8726" max="8726" width="10.7109375" style="164" customWidth="1"/>
    <col min="8727" max="8727" width="11.5703125" style="164" bestFit="1" customWidth="1"/>
    <col min="8728" max="8960" width="9.140625" style="164"/>
    <col min="8961" max="8961" width="4.7109375" style="164" customWidth="1"/>
    <col min="8962" max="8962" width="35.85546875" style="164" customWidth="1"/>
    <col min="8963" max="8963" width="8.28515625" style="164" customWidth="1"/>
    <col min="8964" max="8964" width="9.7109375" style="164" customWidth="1"/>
    <col min="8965" max="8965" width="10.7109375" style="164" customWidth="1"/>
    <col min="8966" max="8966" width="8.28515625" style="164" customWidth="1"/>
    <col min="8967" max="8967" width="9.7109375" style="164" customWidth="1"/>
    <col min="8968" max="8968" width="10.7109375" style="164" customWidth="1"/>
    <col min="8969" max="8969" width="8.28515625" style="164" customWidth="1"/>
    <col min="8970" max="8970" width="9.7109375" style="164" customWidth="1"/>
    <col min="8971" max="8971" width="10.7109375" style="164" customWidth="1"/>
    <col min="8972" max="8972" width="8.28515625" style="164" customWidth="1"/>
    <col min="8973" max="8973" width="9.7109375" style="164" customWidth="1"/>
    <col min="8974" max="8974" width="10.7109375" style="164" customWidth="1"/>
    <col min="8975" max="8975" width="8.28515625" style="164" customWidth="1"/>
    <col min="8976" max="8976" width="9.7109375" style="164" customWidth="1"/>
    <col min="8977" max="8977" width="10.7109375" style="164" customWidth="1"/>
    <col min="8978" max="8978" width="8.28515625" style="164" customWidth="1"/>
    <col min="8979" max="8979" width="9.7109375" style="164" customWidth="1"/>
    <col min="8980" max="8980" width="10.7109375" style="164" customWidth="1"/>
    <col min="8981" max="8981" width="8.28515625" style="164" customWidth="1"/>
    <col min="8982" max="8982" width="10.7109375" style="164" customWidth="1"/>
    <col min="8983" max="8983" width="11.5703125" style="164" bestFit="1" customWidth="1"/>
    <col min="8984" max="9216" width="9.140625" style="164"/>
    <col min="9217" max="9217" width="4.7109375" style="164" customWidth="1"/>
    <col min="9218" max="9218" width="35.85546875" style="164" customWidth="1"/>
    <col min="9219" max="9219" width="8.28515625" style="164" customWidth="1"/>
    <col min="9220" max="9220" width="9.7109375" style="164" customWidth="1"/>
    <col min="9221" max="9221" width="10.7109375" style="164" customWidth="1"/>
    <col min="9222" max="9222" width="8.28515625" style="164" customWidth="1"/>
    <col min="9223" max="9223" width="9.7109375" style="164" customWidth="1"/>
    <col min="9224" max="9224" width="10.7109375" style="164" customWidth="1"/>
    <col min="9225" max="9225" width="8.28515625" style="164" customWidth="1"/>
    <col min="9226" max="9226" width="9.7109375" style="164" customWidth="1"/>
    <col min="9227" max="9227" width="10.7109375" style="164" customWidth="1"/>
    <col min="9228" max="9228" width="8.28515625" style="164" customWidth="1"/>
    <col min="9229" max="9229" width="9.7109375" style="164" customWidth="1"/>
    <col min="9230" max="9230" width="10.7109375" style="164" customWidth="1"/>
    <col min="9231" max="9231" width="8.28515625" style="164" customWidth="1"/>
    <col min="9232" max="9232" width="9.7109375" style="164" customWidth="1"/>
    <col min="9233" max="9233" width="10.7109375" style="164" customWidth="1"/>
    <col min="9234" max="9234" width="8.28515625" style="164" customWidth="1"/>
    <col min="9235" max="9235" width="9.7109375" style="164" customWidth="1"/>
    <col min="9236" max="9236" width="10.7109375" style="164" customWidth="1"/>
    <col min="9237" max="9237" width="8.28515625" style="164" customWidth="1"/>
    <col min="9238" max="9238" width="10.7109375" style="164" customWidth="1"/>
    <col min="9239" max="9239" width="11.5703125" style="164" bestFit="1" customWidth="1"/>
    <col min="9240" max="9472" width="9.140625" style="164"/>
    <col min="9473" max="9473" width="4.7109375" style="164" customWidth="1"/>
    <col min="9474" max="9474" width="35.85546875" style="164" customWidth="1"/>
    <col min="9475" max="9475" width="8.28515625" style="164" customWidth="1"/>
    <col min="9476" max="9476" width="9.7109375" style="164" customWidth="1"/>
    <col min="9477" max="9477" width="10.7109375" style="164" customWidth="1"/>
    <col min="9478" max="9478" width="8.28515625" style="164" customWidth="1"/>
    <col min="9479" max="9479" width="9.7109375" style="164" customWidth="1"/>
    <col min="9480" max="9480" width="10.7109375" style="164" customWidth="1"/>
    <col min="9481" max="9481" width="8.28515625" style="164" customWidth="1"/>
    <col min="9482" max="9482" width="9.7109375" style="164" customWidth="1"/>
    <col min="9483" max="9483" width="10.7109375" style="164" customWidth="1"/>
    <col min="9484" max="9484" width="8.28515625" style="164" customWidth="1"/>
    <col min="9485" max="9485" width="9.7109375" style="164" customWidth="1"/>
    <col min="9486" max="9486" width="10.7109375" style="164" customWidth="1"/>
    <col min="9487" max="9487" width="8.28515625" style="164" customWidth="1"/>
    <col min="9488" max="9488" width="9.7109375" style="164" customWidth="1"/>
    <col min="9489" max="9489" width="10.7109375" style="164" customWidth="1"/>
    <col min="9490" max="9490" width="8.28515625" style="164" customWidth="1"/>
    <col min="9491" max="9491" width="9.7109375" style="164" customWidth="1"/>
    <col min="9492" max="9492" width="10.7109375" style="164" customWidth="1"/>
    <col min="9493" max="9493" width="8.28515625" style="164" customWidth="1"/>
    <col min="9494" max="9494" width="10.7109375" style="164" customWidth="1"/>
    <col min="9495" max="9495" width="11.5703125" style="164" bestFit="1" customWidth="1"/>
    <col min="9496" max="9728" width="9.140625" style="164"/>
    <col min="9729" max="9729" width="4.7109375" style="164" customWidth="1"/>
    <col min="9730" max="9730" width="35.85546875" style="164" customWidth="1"/>
    <col min="9731" max="9731" width="8.28515625" style="164" customWidth="1"/>
    <col min="9732" max="9732" width="9.7109375" style="164" customWidth="1"/>
    <col min="9733" max="9733" width="10.7109375" style="164" customWidth="1"/>
    <col min="9734" max="9734" width="8.28515625" style="164" customWidth="1"/>
    <col min="9735" max="9735" width="9.7109375" style="164" customWidth="1"/>
    <col min="9736" max="9736" width="10.7109375" style="164" customWidth="1"/>
    <col min="9737" max="9737" width="8.28515625" style="164" customWidth="1"/>
    <col min="9738" max="9738" width="9.7109375" style="164" customWidth="1"/>
    <col min="9739" max="9739" width="10.7109375" style="164" customWidth="1"/>
    <col min="9740" max="9740" width="8.28515625" style="164" customWidth="1"/>
    <col min="9741" max="9741" width="9.7109375" style="164" customWidth="1"/>
    <col min="9742" max="9742" width="10.7109375" style="164" customWidth="1"/>
    <col min="9743" max="9743" width="8.28515625" style="164" customWidth="1"/>
    <col min="9744" max="9744" width="9.7109375" style="164" customWidth="1"/>
    <col min="9745" max="9745" width="10.7109375" style="164" customWidth="1"/>
    <col min="9746" max="9746" width="8.28515625" style="164" customWidth="1"/>
    <col min="9747" max="9747" width="9.7109375" style="164" customWidth="1"/>
    <col min="9748" max="9748" width="10.7109375" style="164" customWidth="1"/>
    <col min="9749" max="9749" width="8.28515625" style="164" customWidth="1"/>
    <col min="9750" max="9750" width="10.7109375" style="164" customWidth="1"/>
    <col min="9751" max="9751" width="11.5703125" style="164" bestFit="1" customWidth="1"/>
    <col min="9752" max="9984" width="9.140625" style="164"/>
    <col min="9985" max="9985" width="4.7109375" style="164" customWidth="1"/>
    <col min="9986" max="9986" width="35.85546875" style="164" customWidth="1"/>
    <col min="9987" max="9987" width="8.28515625" style="164" customWidth="1"/>
    <col min="9988" max="9988" width="9.7109375" style="164" customWidth="1"/>
    <col min="9989" max="9989" width="10.7109375" style="164" customWidth="1"/>
    <col min="9990" max="9990" width="8.28515625" style="164" customWidth="1"/>
    <col min="9991" max="9991" width="9.7109375" style="164" customWidth="1"/>
    <col min="9992" max="9992" width="10.7109375" style="164" customWidth="1"/>
    <col min="9993" max="9993" width="8.28515625" style="164" customWidth="1"/>
    <col min="9994" max="9994" width="9.7109375" style="164" customWidth="1"/>
    <col min="9995" max="9995" width="10.7109375" style="164" customWidth="1"/>
    <col min="9996" max="9996" width="8.28515625" style="164" customWidth="1"/>
    <col min="9997" max="9997" width="9.7109375" style="164" customWidth="1"/>
    <col min="9998" max="9998" width="10.7109375" style="164" customWidth="1"/>
    <col min="9999" max="9999" width="8.28515625" style="164" customWidth="1"/>
    <col min="10000" max="10000" width="9.7109375" style="164" customWidth="1"/>
    <col min="10001" max="10001" width="10.7109375" style="164" customWidth="1"/>
    <col min="10002" max="10002" width="8.28515625" style="164" customWidth="1"/>
    <col min="10003" max="10003" width="9.7109375" style="164" customWidth="1"/>
    <col min="10004" max="10004" width="10.7109375" style="164" customWidth="1"/>
    <col min="10005" max="10005" width="8.28515625" style="164" customWidth="1"/>
    <col min="10006" max="10006" width="10.7109375" style="164" customWidth="1"/>
    <col min="10007" max="10007" width="11.5703125" style="164" bestFit="1" customWidth="1"/>
    <col min="10008" max="10240" width="9.140625" style="164"/>
    <col min="10241" max="10241" width="4.7109375" style="164" customWidth="1"/>
    <col min="10242" max="10242" width="35.85546875" style="164" customWidth="1"/>
    <col min="10243" max="10243" width="8.28515625" style="164" customWidth="1"/>
    <col min="10244" max="10244" width="9.7109375" style="164" customWidth="1"/>
    <col min="10245" max="10245" width="10.7109375" style="164" customWidth="1"/>
    <col min="10246" max="10246" width="8.28515625" style="164" customWidth="1"/>
    <col min="10247" max="10247" width="9.7109375" style="164" customWidth="1"/>
    <col min="10248" max="10248" width="10.7109375" style="164" customWidth="1"/>
    <col min="10249" max="10249" width="8.28515625" style="164" customWidth="1"/>
    <col min="10250" max="10250" width="9.7109375" style="164" customWidth="1"/>
    <col min="10251" max="10251" width="10.7109375" style="164" customWidth="1"/>
    <col min="10252" max="10252" width="8.28515625" style="164" customWidth="1"/>
    <col min="10253" max="10253" width="9.7109375" style="164" customWidth="1"/>
    <col min="10254" max="10254" width="10.7109375" style="164" customWidth="1"/>
    <col min="10255" max="10255" width="8.28515625" style="164" customWidth="1"/>
    <col min="10256" max="10256" width="9.7109375" style="164" customWidth="1"/>
    <col min="10257" max="10257" width="10.7109375" style="164" customWidth="1"/>
    <col min="10258" max="10258" width="8.28515625" style="164" customWidth="1"/>
    <col min="10259" max="10259" width="9.7109375" style="164" customWidth="1"/>
    <col min="10260" max="10260" width="10.7109375" style="164" customWidth="1"/>
    <col min="10261" max="10261" width="8.28515625" style="164" customWidth="1"/>
    <col min="10262" max="10262" width="10.7109375" style="164" customWidth="1"/>
    <col min="10263" max="10263" width="11.5703125" style="164" bestFit="1" customWidth="1"/>
    <col min="10264" max="10496" width="9.140625" style="164"/>
    <col min="10497" max="10497" width="4.7109375" style="164" customWidth="1"/>
    <col min="10498" max="10498" width="35.85546875" style="164" customWidth="1"/>
    <col min="10499" max="10499" width="8.28515625" style="164" customWidth="1"/>
    <col min="10500" max="10500" width="9.7109375" style="164" customWidth="1"/>
    <col min="10501" max="10501" width="10.7109375" style="164" customWidth="1"/>
    <col min="10502" max="10502" width="8.28515625" style="164" customWidth="1"/>
    <col min="10503" max="10503" width="9.7109375" style="164" customWidth="1"/>
    <col min="10504" max="10504" width="10.7109375" style="164" customWidth="1"/>
    <col min="10505" max="10505" width="8.28515625" style="164" customWidth="1"/>
    <col min="10506" max="10506" width="9.7109375" style="164" customWidth="1"/>
    <col min="10507" max="10507" width="10.7109375" style="164" customWidth="1"/>
    <col min="10508" max="10508" width="8.28515625" style="164" customWidth="1"/>
    <col min="10509" max="10509" width="9.7109375" style="164" customWidth="1"/>
    <col min="10510" max="10510" width="10.7109375" style="164" customWidth="1"/>
    <col min="10511" max="10511" width="8.28515625" style="164" customWidth="1"/>
    <col min="10512" max="10512" width="9.7109375" style="164" customWidth="1"/>
    <col min="10513" max="10513" width="10.7109375" style="164" customWidth="1"/>
    <col min="10514" max="10514" width="8.28515625" style="164" customWidth="1"/>
    <col min="10515" max="10515" width="9.7109375" style="164" customWidth="1"/>
    <col min="10516" max="10516" width="10.7109375" style="164" customWidth="1"/>
    <col min="10517" max="10517" width="8.28515625" style="164" customWidth="1"/>
    <col min="10518" max="10518" width="10.7109375" style="164" customWidth="1"/>
    <col min="10519" max="10519" width="11.5703125" style="164" bestFit="1" customWidth="1"/>
    <col min="10520" max="10752" width="9.140625" style="164"/>
    <col min="10753" max="10753" width="4.7109375" style="164" customWidth="1"/>
    <col min="10754" max="10754" width="35.85546875" style="164" customWidth="1"/>
    <col min="10755" max="10755" width="8.28515625" style="164" customWidth="1"/>
    <col min="10756" max="10756" width="9.7109375" style="164" customWidth="1"/>
    <col min="10757" max="10757" width="10.7109375" style="164" customWidth="1"/>
    <col min="10758" max="10758" width="8.28515625" style="164" customWidth="1"/>
    <col min="10759" max="10759" width="9.7109375" style="164" customWidth="1"/>
    <col min="10760" max="10760" width="10.7109375" style="164" customWidth="1"/>
    <col min="10761" max="10761" width="8.28515625" style="164" customWidth="1"/>
    <col min="10762" max="10762" width="9.7109375" style="164" customWidth="1"/>
    <col min="10763" max="10763" width="10.7109375" style="164" customWidth="1"/>
    <col min="10764" max="10764" width="8.28515625" style="164" customWidth="1"/>
    <col min="10765" max="10765" width="9.7109375" style="164" customWidth="1"/>
    <col min="10766" max="10766" width="10.7109375" style="164" customWidth="1"/>
    <col min="10767" max="10767" width="8.28515625" style="164" customWidth="1"/>
    <col min="10768" max="10768" width="9.7109375" style="164" customWidth="1"/>
    <col min="10769" max="10769" width="10.7109375" style="164" customWidth="1"/>
    <col min="10770" max="10770" width="8.28515625" style="164" customWidth="1"/>
    <col min="10771" max="10771" width="9.7109375" style="164" customWidth="1"/>
    <col min="10772" max="10772" width="10.7109375" style="164" customWidth="1"/>
    <col min="10773" max="10773" width="8.28515625" style="164" customWidth="1"/>
    <col min="10774" max="10774" width="10.7109375" style="164" customWidth="1"/>
    <col min="10775" max="10775" width="11.5703125" style="164" bestFit="1" customWidth="1"/>
    <col min="10776" max="11008" width="9.140625" style="164"/>
    <col min="11009" max="11009" width="4.7109375" style="164" customWidth="1"/>
    <col min="11010" max="11010" width="35.85546875" style="164" customWidth="1"/>
    <col min="11011" max="11011" width="8.28515625" style="164" customWidth="1"/>
    <col min="11012" max="11012" width="9.7109375" style="164" customWidth="1"/>
    <col min="11013" max="11013" width="10.7109375" style="164" customWidth="1"/>
    <col min="11014" max="11014" width="8.28515625" style="164" customWidth="1"/>
    <col min="11015" max="11015" width="9.7109375" style="164" customWidth="1"/>
    <col min="11016" max="11016" width="10.7109375" style="164" customWidth="1"/>
    <col min="11017" max="11017" width="8.28515625" style="164" customWidth="1"/>
    <col min="11018" max="11018" width="9.7109375" style="164" customWidth="1"/>
    <col min="11019" max="11019" width="10.7109375" style="164" customWidth="1"/>
    <col min="11020" max="11020" width="8.28515625" style="164" customWidth="1"/>
    <col min="11021" max="11021" width="9.7109375" style="164" customWidth="1"/>
    <col min="11022" max="11022" width="10.7109375" style="164" customWidth="1"/>
    <col min="11023" max="11023" width="8.28515625" style="164" customWidth="1"/>
    <col min="11024" max="11024" width="9.7109375" style="164" customWidth="1"/>
    <col min="11025" max="11025" width="10.7109375" style="164" customWidth="1"/>
    <col min="11026" max="11026" width="8.28515625" style="164" customWidth="1"/>
    <col min="11027" max="11027" width="9.7109375" style="164" customWidth="1"/>
    <col min="11028" max="11028" width="10.7109375" style="164" customWidth="1"/>
    <col min="11029" max="11029" width="8.28515625" style="164" customWidth="1"/>
    <col min="11030" max="11030" width="10.7109375" style="164" customWidth="1"/>
    <col min="11031" max="11031" width="11.5703125" style="164" bestFit="1" customWidth="1"/>
    <col min="11032" max="11264" width="9.140625" style="164"/>
    <col min="11265" max="11265" width="4.7109375" style="164" customWidth="1"/>
    <col min="11266" max="11266" width="35.85546875" style="164" customWidth="1"/>
    <col min="11267" max="11267" width="8.28515625" style="164" customWidth="1"/>
    <col min="11268" max="11268" width="9.7109375" style="164" customWidth="1"/>
    <col min="11269" max="11269" width="10.7109375" style="164" customWidth="1"/>
    <col min="11270" max="11270" width="8.28515625" style="164" customWidth="1"/>
    <col min="11271" max="11271" width="9.7109375" style="164" customWidth="1"/>
    <col min="11272" max="11272" width="10.7109375" style="164" customWidth="1"/>
    <col min="11273" max="11273" width="8.28515625" style="164" customWidth="1"/>
    <col min="11274" max="11274" width="9.7109375" style="164" customWidth="1"/>
    <col min="11275" max="11275" width="10.7109375" style="164" customWidth="1"/>
    <col min="11276" max="11276" width="8.28515625" style="164" customWidth="1"/>
    <col min="11277" max="11277" width="9.7109375" style="164" customWidth="1"/>
    <col min="11278" max="11278" width="10.7109375" style="164" customWidth="1"/>
    <col min="11279" max="11279" width="8.28515625" style="164" customWidth="1"/>
    <col min="11280" max="11280" width="9.7109375" style="164" customWidth="1"/>
    <col min="11281" max="11281" width="10.7109375" style="164" customWidth="1"/>
    <col min="11282" max="11282" width="8.28515625" style="164" customWidth="1"/>
    <col min="11283" max="11283" width="9.7109375" style="164" customWidth="1"/>
    <col min="11284" max="11284" width="10.7109375" style="164" customWidth="1"/>
    <col min="11285" max="11285" width="8.28515625" style="164" customWidth="1"/>
    <col min="11286" max="11286" width="10.7109375" style="164" customWidth="1"/>
    <col min="11287" max="11287" width="11.5703125" style="164" bestFit="1" customWidth="1"/>
    <col min="11288" max="11520" width="9.140625" style="164"/>
    <col min="11521" max="11521" width="4.7109375" style="164" customWidth="1"/>
    <col min="11522" max="11522" width="35.85546875" style="164" customWidth="1"/>
    <col min="11523" max="11523" width="8.28515625" style="164" customWidth="1"/>
    <col min="11524" max="11524" width="9.7109375" style="164" customWidth="1"/>
    <col min="11525" max="11525" width="10.7109375" style="164" customWidth="1"/>
    <col min="11526" max="11526" width="8.28515625" style="164" customWidth="1"/>
    <col min="11527" max="11527" width="9.7109375" style="164" customWidth="1"/>
    <col min="11528" max="11528" width="10.7109375" style="164" customWidth="1"/>
    <col min="11529" max="11529" width="8.28515625" style="164" customWidth="1"/>
    <col min="11530" max="11530" width="9.7109375" style="164" customWidth="1"/>
    <col min="11531" max="11531" width="10.7109375" style="164" customWidth="1"/>
    <col min="11532" max="11532" width="8.28515625" style="164" customWidth="1"/>
    <col min="11533" max="11533" width="9.7109375" style="164" customWidth="1"/>
    <col min="11534" max="11534" width="10.7109375" style="164" customWidth="1"/>
    <col min="11535" max="11535" width="8.28515625" style="164" customWidth="1"/>
    <col min="11536" max="11536" width="9.7109375" style="164" customWidth="1"/>
    <col min="11537" max="11537" width="10.7109375" style="164" customWidth="1"/>
    <col min="11538" max="11538" width="8.28515625" style="164" customWidth="1"/>
    <col min="11539" max="11539" width="9.7109375" style="164" customWidth="1"/>
    <col min="11540" max="11540" width="10.7109375" style="164" customWidth="1"/>
    <col min="11541" max="11541" width="8.28515625" style="164" customWidth="1"/>
    <col min="11542" max="11542" width="10.7109375" style="164" customWidth="1"/>
    <col min="11543" max="11543" width="11.5703125" style="164" bestFit="1" customWidth="1"/>
    <col min="11544" max="11776" width="9.140625" style="164"/>
    <col min="11777" max="11777" width="4.7109375" style="164" customWidth="1"/>
    <col min="11778" max="11778" width="35.85546875" style="164" customWidth="1"/>
    <col min="11779" max="11779" width="8.28515625" style="164" customWidth="1"/>
    <col min="11780" max="11780" width="9.7109375" style="164" customWidth="1"/>
    <col min="11781" max="11781" width="10.7109375" style="164" customWidth="1"/>
    <col min="11782" max="11782" width="8.28515625" style="164" customWidth="1"/>
    <col min="11783" max="11783" width="9.7109375" style="164" customWidth="1"/>
    <col min="11784" max="11784" width="10.7109375" style="164" customWidth="1"/>
    <col min="11785" max="11785" width="8.28515625" style="164" customWidth="1"/>
    <col min="11786" max="11786" width="9.7109375" style="164" customWidth="1"/>
    <col min="11787" max="11787" width="10.7109375" style="164" customWidth="1"/>
    <col min="11788" max="11788" width="8.28515625" style="164" customWidth="1"/>
    <col min="11789" max="11789" width="9.7109375" style="164" customWidth="1"/>
    <col min="11790" max="11790" width="10.7109375" style="164" customWidth="1"/>
    <col min="11791" max="11791" width="8.28515625" style="164" customWidth="1"/>
    <col min="11792" max="11792" width="9.7109375" style="164" customWidth="1"/>
    <col min="11793" max="11793" width="10.7109375" style="164" customWidth="1"/>
    <col min="11794" max="11794" width="8.28515625" style="164" customWidth="1"/>
    <col min="11795" max="11795" width="9.7109375" style="164" customWidth="1"/>
    <col min="11796" max="11796" width="10.7109375" style="164" customWidth="1"/>
    <col min="11797" max="11797" width="8.28515625" style="164" customWidth="1"/>
    <col min="11798" max="11798" width="10.7109375" style="164" customWidth="1"/>
    <col min="11799" max="11799" width="11.5703125" style="164" bestFit="1" customWidth="1"/>
    <col min="11800" max="12032" width="9.140625" style="164"/>
    <col min="12033" max="12033" width="4.7109375" style="164" customWidth="1"/>
    <col min="12034" max="12034" width="35.85546875" style="164" customWidth="1"/>
    <col min="12035" max="12035" width="8.28515625" style="164" customWidth="1"/>
    <col min="12036" max="12036" width="9.7109375" style="164" customWidth="1"/>
    <col min="12037" max="12037" width="10.7109375" style="164" customWidth="1"/>
    <col min="12038" max="12038" width="8.28515625" style="164" customWidth="1"/>
    <col min="12039" max="12039" width="9.7109375" style="164" customWidth="1"/>
    <col min="12040" max="12040" width="10.7109375" style="164" customWidth="1"/>
    <col min="12041" max="12041" width="8.28515625" style="164" customWidth="1"/>
    <col min="12042" max="12042" width="9.7109375" style="164" customWidth="1"/>
    <col min="12043" max="12043" width="10.7109375" style="164" customWidth="1"/>
    <col min="12044" max="12044" width="8.28515625" style="164" customWidth="1"/>
    <col min="12045" max="12045" width="9.7109375" style="164" customWidth="1"/>
    <col min="12046" max="12046" width="10.7109375" style="164" customWidth="1"/>
    <col min="12047" max="12047" width="8.28515625" style="164" customWidth="1"/>
    <col min="12048" max="12048" width="9.7109375" style="164" customWidth="1"/>
    <col min="12049" max="12049" width="10.7109375" style="164" customWidth="1"/>
    <col min="12050" max="12050" width="8.28515625" style="164" customWidth="1"/>
    <col min="12051" max="12051" width="9.7109375" style="164" customWidth="1"/>
    <col min="12052" max="12052" width="10.7109375" style="164" customWidth="1"/>
    <col min="12053" max="12053" width="8.28515625" style="164" customWidth="1"/>
    <col min="12054" max="12054" width="10.7109375" style="164" customWidth="1"/>
    <col min="12055" max="12055" width="11.5703125" style="164" bestFit="1" customWidth="1"/>
    <col min="12056" max="12288" width="9.140625" style="164"/>
    <col min="12289" max="12289" width="4.7109375" style="164" customWidth="1"/>
    <col min="12290" max="12290" width="35.85546875" style="164" customWidth="1"/>
    <col min="12291" max="12291" width="8.28515625" style="164" customWidth="1"/>
    <col min="12292" max="12292" width="9.7109375" style="164" customWidth="1"/>
    <col min="12293" max="12293" width="10.7109375" style="164" customWidth="1"/>
    <col min="12294" max="12294" width="8.28515625" style="164" customWidth="1"/>
    <col min="12295" max="12295" width="9.7109375" style="164" customWidth="1"/>
    <col min="12296" max="12296" width="10.7109375" style="164" customWidth="1"/>
    <col min="12297" max="12297" width="8.28515625" style="164" customWidth="1"/>
    <col min="12298" max="12298" width="9.7109375" style="164" customWidth="1"/>
    <col min="12299" max="12299" width="10.7109375" style="164" customWidth="1"/>
    <col min="12300" max="12300" width="8.28515625" style="164" customWidth="1"/>
    <col min="12301" max="12301" width="9.7109375" style="164" customWidth="1"/>
    <col min="12302" max="12302" width="10.7109375" style="164" customWidth="1"/>
    <col min="12303" max="12303" width="8.28515625" style="164" customWidth="1"/>
    <col min="12304" max="12304" width="9.7109375" style="164" customWidth="1"/>
    <col min="12305" max="12305" width="10.7109375" style="164" customWidth="1"/>
    <col min="12306" max="12306" width="8.28515625" style="164" customWidth="1"/>
    <col min="12307" max="12307" width="9.7109375" style="164" customWidth="1"/>
    <col min="12308" max="12308" width="10.7109375" style="164" customWidth="1"/>
    <col min="12309" max="12309" width="8.28515625" style="164" customWidth="1"/>
    <col min="12310" max="12310" width="10.7109375" style="164" customWidth="1"/>
    <col min="12311" max="12311" width="11.5703125" style="164" bestFit="1" customWidth="1"/>
    <col min="12312" max="12544" width="9.140625" style="164"/>
    <col min="12545" max="12545" width="4.7109375" style="164" customWidth="1"/>
    <col min="12546" max="12546" width="35.85546875" style="164" customWidth="1"/>
    <col min="12547" max="12547" width="8.28515625" style="164" customWidth="1"/>
    <col min="12548" max="12548" width="9.7109375" style="164" customWidth="1"/>
    <col min="12549" max="12549" width="10.7109375" style="164" customWidth="1"/>
    <col min="12550" max="12550" width="8.28515625" style="164" customWidth="1"/>
    <col min="12551" max="12551" width="9.7109375" style="164" customWidth="1"/>
    <col min="12552" max="12552" width="10.7109375" style="164" customWidth="1"/>
    <col min="12553" max="12553" width="8.28515625" style="164" customWidth="1"/>
    <col min="12554" max="12554" width="9.7109375" style="164" customWidth="1"/>
    <col min="12555" max="12555" width="10.7109375" style="164" customWidth="1"/>
    <col min="12556" max="12556" width="8.28515625" style="164" customWidth="1"/>
    <col min="12557" max="12557" width="9.7109375" style="164" customWidth="1"/>
    <col min="12558" max="12558" width="10.7109375" style="164" customWidth="1"/>
    <col min="12559" max="12559" width="8.28515625" style="164" customWidth="1"/>
    <col min="12560" max="12560" width="9.7109375" style="164" customWidth="1"/>
    <col min="12561" max="12561" width="10.7109375" style="164" customWidth="1"/>
    <col min="12562" max="12562" width="8.28515625" style="164" customWidth="1"/>
    <col min="12563" max="12563" width="9.7109375" style="164" customWidth="1"/>
    <col min="12564" max="12564" width="10.7109375" style="164" customWidth="1"/>
    <col min="12565" max="12565" width="8.28515625" style="164" customWidth="1"/>
    <col min="12566" max="12566" width="10.7109375" style="164" customWidth="1"/>
    <col min="12567" max="12567" width="11.5703125" style="164" bestFit="1" customWidth="1"/>
    <col min="12568" max="12800" width="9.140625" style="164"/>
    <col min="12801" max="12801" width="4.7109375" style="164" customWidth="1"/>
    <col min="12802" max="12802" width="35.85546875" style="164" customWidth="1"/>
    <col min="12803" max="12803" width="8.28515625" style="164" customWidth="1"/>
    <col min="12804" max="12804" width="9.7109375" style="164" customWidth="1"/>
    <col min="12805" max="12805" width="10.7109375" style="164" customWidth="1"/>
    <col min="12806" max="12806" width="8.28515625" style="164" customWidth="1"/>
    <col min="12807" max="12807" width="9.7109375" style="164" customWidth="1"/>
    <col min="12808" max="12808" width="10.7109375" style="164" customWidth="1"/>
    <col min="12809" max="12809" width="8.28515625" style="164" customWidth="1"/>
    <col min="12810" max="12810" width="9.7109375" style="164" customWidth="1"/>
    <col min="12811" max="12811" width="10.7109375" style="164" customWidth="1"/>
    <col min="12812" max="12812" width="8.28515625" style="164" customWidth="1"/>
    <col min="12813" max="12813" width="9.7109375" style="164" customWidth="1"/>
    <col min="12814" max="12814" width="10.7109375" style="164" customWidth="1"/>
    <col min="12815" max="12815" width="8.28515625" style="164" customWidth="1"/>
    <col min="12816" max="12816" width="9.7109375" style="164" customWidth="1"/>
    <col min="12817" max="12817" width="10.7109375" style="164" customWidth="1"/>
    <col min="12818" max="12818" width="8.28515625" style="164" customWidth="1"/>
    <col min="12819" max="12819" width="9.7109375" style="164" customWidth="1"/>
    <col min="12820" max="12820" width="10.7109375" style="164" customWidth="1"/>
    <col min="12821" max="12821" width="8.28515625" style="164" customWidth="1"/>
    <col min="12822" max="12822" width="10.7109375" style="164" customWidth="1"/>
    <col min="12823" max="12823" width="11.5703125" style="164" bestFit="1" customWidth="1"/>
    <col min="12824" max="13056" width="9.140625" style="164"/>
    <col min="13057" max="13057" width="4.7109375" style="164" customWidth="1"/>
    <col min="13058" max="13058" width="35.85546875" style="164" customWidth="1"/>
    <col min="13059" max="13059" width="8.28515625" style="164" customWidth="1"/>
    <col min="13060" max="13060" width="9.7109375" style="164" customWidth="1"/>
    <col min="13061" max="13061" width="10.7109375" style="164" customWidth="1"/>
    <col min="13062" max="13062" width="8.28515625" style="164" customWidth="1"/>
    <col min="13063" max="13063" width="9.7109375" style="164" customWidth="1"/>
    <col min="13064" max="13064" width="10.7109375" style="164" customWidth="1"/>
    <col min="13065" max="13065" width="8.28515625" style="164" customWidth="1"/>
    <col min="13066" max="13066" width="9.7109375" style="164" customWidth="1"/>
    <col min="13067" max="13067" width="10.7109375" style="164" customWidth="1"/>
    <col min="13068" max="13068" width="8.28515625" style="164" customWidth="1"/>
    <col min="13069" max="13069" width="9.7109375" style="164" customWidth="1"/>
    <col min="13070" max="13070" width="10.7109375" style="164" customWidth="1"/>
    <col min="13071" max="13071" width="8.28515625" style="164" customWidth="1"/>
    <col min="13072" max="13072" width="9.7109375" style="164" customWidth="1"/>
    <col min="13073" max="13073" width="10.7109375" style="164" customWidth="1"/>
    <col min="13074" max="13074" width="8.28515625" style="164" customWidth="1"/>
    <col min="13075" max="13075" width="9.7109375" style="164" customWidth="1"/>
    <col min="13076" max="13076" width="10.7109375" style="164" customWidth="1"/>
    <col min="13077" max="13077" width="8.28515625" style="164" customWidth="1"/>
    <col min="13078" max="13078" width="10.7109375" style="164" customWidth="1"/>
    <col min="13079" max="13079" width="11.5703125" style="164" bestFit="1" customWidth="1"/>
    <col min="13080" max="13312" width="9.140625" style="164"/>
    <col min="13313" max="13313" width="4.7109375" style="164" customWidth="1"/>
    <col min="13314" max="13314" width="35.85546875" style="164" customWidth="1"/>
    <col min="13315" max="13315" width="8.28515625" style="164" customWidth="1"/>
    <col min="13316" max="13316" width="9.7109375" style="164" customWidth="1"/>
    <col min="13317" max="13317" width="10.7109375" style="164" customWidth="1"/>
    <col min="13318" max="13318" width="8.28515625" style="164" customWidth="1"/>
    <col min="13319" max="13319" width="9.7109375" style="164" customWidth="1"/>
    <col min="13320" max="13320" width="10.7109375" style="164" customWidth="1"/>
    <col min="13321" max="13321" width="8.28515625" style="164" customWidth="1"/>
    <col min="13322" max="13322" width="9.7109375" style="164" customWidth="1"/>
    <col min="13323" max="13323" width="10.7109375" style="164" customWidth="1"/>
    <col min="13324" max="13324" width="8.28515625" style="164" customWidth="1"/>
    <col min="13325" max="13325" width="9.7109375" style="164" customWidth="1"/>
    <col min="13326" max="13326" width="10.7109375" style="164" customWidth="1"/>
    <col min="13327" max="13327" width="8.28515625" style="164" customWidth="1"/>
    <col min="13328" max="13328" width="9.7109375" style="164" customWidth="1"/>
    <col min="13329" max="13329" width="10.7109375" style="164" customWidth="1"/>
    <col min="13330" max="13330" width="8.28515625" style="164" customWidth="1"/>
    <col min="13331" max="13331" width="9.7109375" style="164" customWidth="1"/>
    <col min="13332" max="13332" width="10.7109375" style="164" customWidth="1"/>
    <col min="13333" max="13333" width="8.28515625" style="164" customWidth="1"/>
    <col min="13334" max="13334" width="10.7109375" style="164" customWidth="1"/>
    <col min="13335" max="13335" width="11.5703125" style="164" bestFit="1" customWidth="1"/>
    <col min="13336" max="13568" width="9.140625" style="164"/>
    <col min="13569" max="13569" width="4.7109375" style="164" customWidth="1"/>
    <col min="13570" max="13570" width="35.85546875" style="164" customWidth="1"/>
    <col min="13571" max="13571" width="8.28515625" style="164" customWidth="1"/>
    <col min="13572" max="13572" width="9.7109375" style="164" customWidth="1"/>
    <col min="13573" max="13573" width="10.7109375" style="164" customWidth="1"/>
    <col min="13574" max="13574" width="8.28515625" style="164" customWidth="1"/>
    <col min="13575" max="13575" width="9.7109375" style="164" customWidth="1"/>
    <col min="13576" max="13576" width="10.7109375" style="164" customWidth="1"/>
    <col min="13577" max="13577" width="8.28515625" style="164" customWidth="1"/>
    <col min="13578" max="13578" width="9.7109375" style="164" customWidth="1"/>
    <col min="13579" max="13579" width="10.7109375" style="164" customWidth="1"/>
    <col min="13580" max="13580" width="8.28515625" style="164" customWidth="1"/>
    <col min="13581" max="13581" width="9.7109375" style="164" customWidth="1"/>
    <col min="13582" max="13582" width="10.7109375" style="164" customWidth="1"/>
    <col min="13583" max="13583" width="8.28515625" style="164" customWidth="1"/>
    <col min="13584" max="13584" width="9.7109375" style="164" customWidth="1"/>
    <col min="13585" max="13585" width="10.7109375" style="164" customWidth="1"/>
    <col min="13586" max="13586" width="8.28515625" style="164" customWidth="1"/>
    <col min="13587" max="13587" width="9.7109375" style="164" customWidth="1"/>
    <col min="13588" max="13588" width="10.7109375" style="164" customWidth="1"/>
    <col min="13589" max="13589" width="8.28515625" style="164" customWidth="1"/>
    <col min="13590" max="13590" width="10.7109375" style="164" customWidth="1"/>
    <col min="13591" max="13591" width="11.5703125" style="164" bestFit="1" customWidth="1"/>
    <col min="13592" max="13824" width="9.140625" style="164"/>
    <col min="13825" max="13825" width="4.7109375" style="164" customWidth="1"/>
    <col min="13826" max="13826" width="35.85546875" style="164" customWidth="1"/>
    <col min="13827" max="13827" width="8.28515625" style="164" customWidth="1"/>
    <col min="13828" max="13828" width="9.7109375" style="164" customWidth="1"/>
    <col min="13829" max="13829" width="10.7109375" style="164" customWidth="1"/>
    <col min="13830" max="13830" width="8.28515625" style="164" customWidth="1"/>
    <col min="13831" max="13831" width="9.7109375" style="164" customWidth="1"/>
    <col min="13832" max="13832" width="10.7109375" style="164" customWidth="1"/>
    <col min="13833" max="13833" width="8.28515625" style="164" customWidth="1"/>
    <col min="13834" max="13834" width="9.7109375" style="164" customWidth="1"/>
    <col min="13835" max="13835" width="10.7109375" style="164" customWidth="1"/>
    <col min="13836" max="13836" width="8.28515625" style="164" customWidth="1"/>
    <col min="13837" max="13837" width="9.7109375" style="164" customWidth="1"/>
    <col min="13838" max="13838" width="10.7109375" style="164" customWidth="1"/>
    <col min="13839" max="13839" width="8.28515625" style="164" customWidth="1"/>
    <col min="13840" max="13840" width="9.7109375" style="164" customWidth="1"/>
    <col min="13841" max="13841" width="10.7109375" style="164" customWidth="1"/>
    <col min="13842" max="13842" width="8.28515625" style="164" customWidth="1"/>
    <col min="13843" max="13843" width="9.7109375" style="164" customWidth="1"/>
    <col min="13844" max="13844" width="10.7109375" style="164" customWidth="1"/>
    <col min="13845" max="13845" width="8.28515625" style="164" customWidth="1"/>
    <col min="13846" max="13846" width="10.7109375" style="164" customWidth="1"/>
    <col min="13847" max="13847" width="11.5703125" style="164" bestFit="1" customWidth="1"/>
    <col min="13848" max="14080" width="9.140625" style="164"/>
    <col min="14081" max="14081" width="4.7109375" style="164" customWidth="1"/>
    <col min="14082" max="14082" width="35.85546875" style="164" customWidth="1"/>
    <col min="14083" max="14083" width="8.28515625" style="164" customWidth="1"/>
    <col min="14084" max="14084" width="9.7109375" style="164" customWidth="1"/>
    <col min="14085" max="14085" width="10.7109375" style="164" customWidth="1"/>
    <col min="14086" max="14086" width="8.28515625" style="164" customWidth="1"/>
    <col min="14087" max="14087" width="9.7109375" style="164" customWidth="1"/>
    <col min="14088" max="14088" width="10.7109375" style="164" customWidth="1"/>
    <col min="14089" max="14089" width="8.28515625" style="164" customWidth="1"/>
    <col min="14090" max="14090" width="9.7109375" style="164" customWidth="1"/>
    <col min="14091" max="14091" width="10.7109375" style="164" customWidth="1"/>
    <col min="14092" max="14092" width="8.28515625" style="164" customWidth="1"/>
    <col min="14093" max="14093" width="9.7109375" style="164" customWidth="1"/>
    <col min="14094" max="14094" width="10.7109375" style="164" customWidth="1"/>
    <col min="14095" max="14095" width="8.28515625" style="164" customWidth="1"/>
    <col min="14096" max="14096" width="9.7109375" style="164" customWidth="1"/>
    <col min="14097" max="14097" width="10.7109375" style="164" customWidth="1"/>
    <col min="14098" max="14098" width="8.28515625" style="164" customWidth="1"/>
    <col min="14099" max="14099" width="9.7109375" style="164" customWidth="1"/>
    <col min="14100" max="14100" width="10.7109375" style="164" customWidth="1"/>
    <col min="14101" max="14101" width="8.28515625" style="164" customWidth="1"/>
    <col min="14102" max="14102" width="10.7109375" style="164" customWidth="1"/>
    <col min="14103" max="14103" width="11.5703125" style="164" bestFit="1" customWidth="1"/>
    <col min="14104" max="14336" width="9.140625" style="164"/>
    <col min="14337" max="14337" width="4.7109375" style="164" customWidth="1"/>
    <col min="14338" max="14338" width="35.85546875" style="164" customWidth="1"/>
    <col min="14339" max="14339" width="8.28515625" style="164" customWidth="1"/>
    <col min="14340" max="14340" width="9.7109375" style="164" customWidth="1"/>
    <col min="14341" max="14341" width="10.7109375" style="164" customWidth="1"/>
    <col min="14342" max="14342" width="8.28515625" style="164" customWidth="1"/>
    <col min="14343" max="14343" width="9.7109375" style="164" customWidth="1"/>
    <col min="14344" max="14344" width="10.7109375" style="164" customWidth="1"/>
    <col min="14345" max="14345" width="8.28515625" style="164" customWidth="1"/>
    <col min="14346" max="14346" width="9.7109375" style="164" customWidth="1"/>
    <col min="14347" max="14347" width="10.7109375" style="164" customWidth="1"/>
    <col min="14348" max="14348" width="8.28515625" style="164" customWidth="1"/>
    <col min="14349" max="14349" width="9.7109375" style="164" customWidth="1"/>
    <col min="14350" max="14350" width="10.7109375" style="164" customWidth="1"/>
    <col min="14351" max="14351" width="8.28515625" style="164" customWidth="1"/>
    <col min="14352" max="14352" width="9.7109375" style="164" customWidth="1"/>
    <col min="14353" max="14353" width="10.7109375" style="164" customWidth="1"/>
    <col min="14354" max="14354" width="8.28515625" style="164" customWidth="1"/>
    <col min="14355" max="14355" width="9.7109375" style="164" customWidth="1"/>
    <col min="14356" max="14356" width="10.7109375" style="164" customWidth="1"/>
    <col min="14357" max="14357" width="8.28515625" style="164" customWidth="1"/>
    <col min="14358" max="14358" width="10.7109375" style="164" customWidth="1"/>
    <col min="14359" max="14359" width="11.5703125" style="164" bestFit="1" customWidth="1"/>
    <col min="14360" max="14592" width="9.140625" style="164"/>
    <col min="14593" max="14593" width="4.7109375" style="164" customWidth="1"/>
    <col min="14594" max="14594" width="35.85546875" style="164" customWidth="1"/>
    <col min="14595" max="14595" width="8.28515625" style="164" customWidth="1"/>
    <col min="14596" max="14596" width="9.7109375" style="164" customWidth="1"/>
    <col min="14597" max="14597" width="10.7109375" style="164" customWidth="1"/>
    <col min="14598" max="14598" width="8.28515625" style="164" customWidth="1"/>
    <col min="14599" max="14599" width="9.7109375" style="164" customWidth="1"/>
    <col min="14600" max="14600" width="10.7109375" style="164" customWidth="1"/>
    <col min="14601" max="14601" width="8.28515625" style="164" customWidth="1"/>
    <col min="14602" max="14602" width="9.7109375" style="164" customWidth="1"/>
    <col min="14603" max="14603" width="10.7109375" style="164" customWidth="1"/>
    <col min="14604" max="14604" width="8.28515625" style="164" customWidth="1"/>
    <col min="14605" max="14605" width="9.7109375" style="164" customWidth="1"/>
    <col min="14606" max="14606" width="10.7109375" style="164" customWidth="1"/>
    <col min="14607" max="14607" width="8.28515625" style="164" customWidth="1"/>
    <col min="14608" max="14608" width="9.7109375" style="164" customWidth="1"/>
    <col min="14609" max="14609" width="10.7109375" style="164" customWidth="1"/>
    <col min="14610" max="14610" width="8.28515625" style="164" customWidth="1"/>
    <col min="14611" max="14611" width="9.7109375" style="164" customWidth="1"/>
    <col min="14612" max="14612" width="10.7109375" style="164" customWidth="1"/>
    <col min="14613" max="14613" width="8.28515625" style="164" customWidth="1"/>
    <col min="14614" max="14614" width="10.7109375" style="164" customWidth="1"/>
    <col min="14615" max="14615" width="11.5703125" style="164" bestFit="1" customWidth="1"/>
    <col min="14616" max="14848" width="9.140625" style="164"/>
    <col min="14849" max="14849" width="4.7109375" style="164" customWidth="1"/>
    <col min="14850" max="14850" width="35.85546875" style="164" customWidth="1"/>
    <col min="14851" max="14851" width="8.28515625" style="164" customWidth="1"/>
    <col min="14852" max="14852" width="9.7109375" style="164" customWidth="1"/>
    <col min="14853" max="14853" width="10.7109375" style="164" customWidth="1"/>
    <col min="14854" max="14854" width="8.28515625" style="164" customWidth="1"/>
    <col min="14855" max="14855" width="9.7109375" style="164" customWidth="1"/>
    <col min="14856" max="14856" width="10.7109375" style="164" customWidth="1"/>
    <col min="14857" max="14857" width="8.28515625" style="164" customWidth="1"/>
    <col min="14858" max="14858" width="9.7109375" style="164" customWidth="1"/>
    <col min="14859" max="14859" width="10.7109375" style="164" customWidth="1"/>
    <col min="14860" max="14860" width="8.28515625" style="164" customWidth="1"/>
    <col min="14861" max="14861" width="9.7109375" style="164" customWidth="1"/>
    <col min="14862" max="14862" width="10.7109375" style="164" customWidth="1"/>
    <col min="14863" max="14863" width="8.28515625" style="164" customWidth="1"/>
    <col min="14864" max="14864" width="9.7109375" style="164" customWidth="1"/>
    <col min="14865" max="14865" width="10.7109375" style="164" customWidth="1"/>
    <col min="14866" max="14866" width="8.28515625" style="164" customWidth="1"/>
    <col min="14867" max="14867" width="9.7109375" style="164" customWidth="1"/>
    <col min="14868" max="14868" width="10.7109375" style="164" customWidth="1"/>
    <col min="14869" max="14869" width="8.28515625" style="164" customWidth="1"/>
    <col min="14870" max="14870" width="10.7109375" style="164" customWidth="1"/>
    <col min="14871" max="14871" width="11.5703125" style="164" bestFit="1" customWidth="1"/>
    <col min="14872" max="15104" width="9.140625" style="164"/>
    <col min="15105" max="15105" width="4.7109375" style="164" customWidth="1"/>
    <col min="15106" max="15106" width="35.85546875" style="164" customWidth="1"/>
    <col min="15107" max="15107" width="8.28515625" style="164" customWidth="1"/>
    <col min="15108" max="15108" width="9.7109375" style="164" customWidth="1"/>
    <col min="15109" max="15109" width="10.7109375" style="164" customWidth="1"/>
    <col min="15110" max="15110" width="8.28515625" style="164" customWidth="1"/>
    <col min="15111" max="15111" width="9.7109375" style="164" customWidth="1"/>
    <col min="15112" max="15112" width="10.7109375" style="164" customWidth="1"/>
    <col min="15113" max="15113" width="8.28515625" style="164" customWidth="1"/>
    <col min="15114" max="15114" width="9.7109375" style="164" customWidth="1"/>
    <col min="15115" max="15115" width="10.7109375" style="164" customWidth="1"/>
    <col min="15116" max="15116" width="8.28515625" style="164" customWidth="1"/>
    <col min="15117" max="15117" width="9.7109375" style="164" customWidth="1"/>
    <col min="15118" max="15118" width="10.7109375" style="164" customWidth="1"/>
    <col min="15119" max="15119" width="8.28515625" style="164" customWidth="1"/>
    <col min="15120" max="15120" width="9.7109375" style="164" customWidth="1"/>
    <col min="15121" max="15121" width="10.7109375" style="164" customWidth="1"/>
    <col min="15122" max="15122" width="8.28515625" style="164" customWidth="1"/>
    <col min="15123" max="15123" width="9.7109375" style="164" customWidth="1"/>
    <col min="15124" max="15124" width="10.7109375" style="164" customWidth="1"/>
    <col min="15125" max="15125" width="8.28515625" style="164" customWidth="1"/>
    <col min="15126" max="15126" width="10.7109375" style="164" customWidth="1"/>
    <col min="15127" max="15127" width="11.5703125" style="164" bestFit="1" customWidth="1"/>
    <col min="15128" max="15360" width="9.140625" style="164"/>
    <col min="15361" max="15361" width="4.7109375" style="164" customWidth="1"/>
    <col min="15362" max="15362" width="35.85546875" style="164" customWidth="1"/>
    <col min="15363" max="15363" width="8.28515625" style="164" customWidth="1"/>
    <col min="15364" max="15364" width="9.7109375" style="164" customWidth="1"/>
    <col min="15365" max="15365" width="10.7109375" style="164" customWidth="1"/>
    <col min="15366" max="15366" width="8.28515625" style="164" customWidth="1"/>
    <col min="15367" max="15367" width="9.7109375" style="164" customWidth="1"/>
    <col min="15368" max="15368" width="10.7109375" style="164" customWidth="1"/>
    <col min="15369" max="15369" width="8.28515625" style="164" customWidth="1"/>
    <col min="15370" max="15370" width="9.7109375" style="164" customWidth="1"/>
    <col min="15371" max="15371" width="10.7109375" style="164" customWidth="1"/>
    <col min="15372" max="15372" width="8.28515625" style="164" customWidth="1"/>
    <col min="15373" max="15373" width="9.7109375" style="164" customWidth="1"/>
    <col min="15374" max="15374" width="10.7109375" style="164" customWidth="1"/>
    <col min="15375" max="15375" width="8.28515625" style="164" customWidth="1"/>
    <col min="15376" max="15376" width="9.7109375" style="164" customWidth="1"/>
    <col min="15377" max="15377" width="10.7109375" style="164" customWidth="1"/>
    <col min="15378" max="15378" width="8.28515625" style="164" customWidth="1"/>
    <col min="15379" max="15379" width="9.7109375" style="164" customWidth="1"/>
    <col min="15380" max="15380" width="10.7109375" style="164" customWidth="1"/>
    <col min="15381" max="15381" width="8.28515625" style="164" customWidth="1"/>
    <col min="15382" max="15382" width="10.7109375" style="164" customWidth="1"/>
    <col min="15383" max="15383" width="11.5703125" style="164" bestFit="1" customWidth="1"/>
    <col min="15384" max="15616" width="9.140625" style="164"/>
    <col min="15617" max="15617" width="4.7109375" style="164" customWidth="1"/>
    <col min="15618" max="15618" width="35.85546875" style="164" customWidth="1"/>
    <col min="15619" max="15619" width="8.28515625" style="164" customWidth="1"/>
    <col min="15620" max="15620" width="9.7109375" style="164" customWidth="1"/>
    <col min="15621" max="15621" width="10.7109375" style="164" customWidth="1"/>
    <col min="15622" max="15622" width="8.28515625" style="164" customWidth="1"/>
    <col min="15623" max="15623" width="9.7109375" style="164" customWidth="1"/>
    <col min="15624" max="15624" width="10.7109375" style="164" customWidth="1"/>
    <col min="15625" max="15625" width="8.28515625" style="164" customWidth="1"/>
    <col min="15626" max="15626" width="9.7109375" style="164" customWidth="1"/>
    <col min="15627" max="15627" width="10.7109375" style="164" customWidth="1"/>
    <col min="15628" max="15628" width="8.28515625" style="164" customWidth="1"/>
    <col min="15629" max="15629" width="9.7109375" style="164" customWidth="1"/>
    <col min="15630" max="15630" width="10.7109375" style="164" customWidth="1"/>
    <col min="15631" max="15631" width="8.28515625" style="164" customWidth="1"/>
    <col min="15632" max="15632" width="9.7109375" style="164" customWidth="1"/>
    <col min="15633" max="15633" width="10.7109375" style="164" customWidth="1"/>
    <col min="15634" max="15634" width="8.28515625" style="164" customWidth="1"/>
    <col min="15635" max="15635" width="9.7109375" style="164" customWidth="1"/>
    <col min="15636" max="15636" width="10.7109375" style="164" customWidth="1"/>
    <col min="15637" max="15637" width="8.28515625" style="164" customWidth="1"/>
    <col min="15638" max="15638" width="10.7109375" style="164" customWidth="1"/>
    <col min="15639" max="15639" width="11.5703125" style="164" bestFit="1" customWidth="1"/>
    <col min="15640" max="15872" width="9.140625" style="164"/>
    <col min="15873" max="15873" width="4.7109375" style="164" customWidth="1"/>
    <col min="15874" max="15874" width="35.85546875" style="164" customWidth="1"/>
    <col min="15875" max="15875" width="8.28515625" style="164" customWidth="1"/>
    <col min="15876" max="15876" width="9.7109375" style="164" customWidth="1"/>
    <col min="15877" max="15877" width="10.7109375" style="164" customWidth="1"/>
    <col min="15878" max="15878" width="8.28515625" style="164" customWidth="1"/>
    <col min="15879" max="15879" width="9.7109375" style="164" customWidth="1"/>
    <col min="15880" max="15880" width="10.7109375" style="164" customWidth="1"/>
    <col min="15881" max="15881" width="8.28515625" style="164" customWidth="1"/>
    <col min="15882" max="15882" width="9.7109375" style="164" customWidth="1"/>
    <col min="15883" max="15883" width="10.7109375" style="164" customWidth="1"/>
    <col min="15884" max="15884" width="8.28515625" style="164" customWidth="1"/>
    <col min="15885" max="15885" width="9.7109375" style="164" customWidth="1"/>
    <col min="15886" max="15886" width="10.7109375" style="164" customWidth="1"/>
    <col min="15887" max="15887" width="8.28515625" style="164" customWidth="1"/>
    <col min="15888" max="15888" width="9.7109375" style="164" customWidth="1"/>
    <col min="15889" max="15889" width="10.7109375" style="164" customWidth="1"/>
    <col min="15890" max="15890" width="8.28515625" style="164" customWidth="1"/>
    <col min="15891" max="15891" width="9.7109375" style="164" customWidth="1"/>
    <col min="15892" max="15892" width="10.7109375" style="164" customWidth="1"/>
    <col min="15893" max="15893" width="8.28515625" style="164" customWidth="1"/>
    <col min="15894" max="15894" width="10.7109375" style="164" customWidth="1"/>
    <col min="15895" max="15895" width="11.5703125" style="164" bestFit="1" customWidth="1"/>
    <col min="15896" max="16128" width="9.140625" style="164"/>
    <col min="16129" max="16129" width="4.7109375" style="164" customWidth="1"/>
    <col min="16130" max="16130" width="35.85546875" style="164" customWidth="1"/>
    <col min="16131" max="16131" width="8.28515625" style="164" customWidth="1"/>
    <col min="16132" max="16132" width="9.7109375" style="164" customWidth="1"/>
    <col min="16133" max="16133" width="10.7109375" style="164" customWidth="1"/>
    <col min="16134" max="16134" width="8.28515625" style="164" customWidth="1"/>
    <col min="16135" max="16135" width="9.7109375" style="164" customWidth="1"/>
    <col min="16136" max="16136" width="10.7109375" style="164" customWidth="1"/>
    <col min="16137" max="16137" width="8.28515625" style="164" customWidth="1"/>
    <col min="16138" max="16138" width="9.7109375" style="164" customWidth="1"/>
    <col min="16139" max="16139" width="10.7109375" style="164" customWidth="1"/>
    <col min="16140" max="16140" width="8.28515625" style="164" customWidth="1"/>
    <col min="16141" max="16141" width="9.7109375" style="164" customWidth="1"/>
    <col min="16142" max="16142" width="10.7109375" style="164" customWidth="1"/>
    <col min="16143" max="16143" width="8.28515625" style="164" customWidth="1"/>
    <col min="16144" max="16144" width="9.7109375" style="164" customWidth="1"/>
    <col min="16145" max="16145" width="10.7109375" style="164" customWidth="1"/>
    <col min="16146" max="16146" width="8.28515625" style="164" customWidth="1"/>
    <col min="16147" max="16147" width="9.7109375" style="164" customWidth="1"/>
    <col min="16148" max="16148" width="10.7109375" style="164" customWidth="1"/>
    <col min="16149" max="16149" width="8.28515625" style="164" customWidth="1"/>
    <col min="16150" max="16150" width="10.7109375" style="164" customWidth="1"/>
    <col min="16151" max="16151" width="11.5703125" style="164" bestFit="1" customWidth="1"/>
    <col min="16152" max="16384" width="9.140625" style="164"/>
  </cols>
  <sheetData>
    <row r="1" spans="1:21" ht="18">
      <c r="B1" s="451" t="s">
        <v>627</v>
      </c>
      <c r="C1" s="452" t="s">
        <v>0</v>
      </c>
    </row>
    <row r="2" spans="1:21" ht="23.25" customHeight="1">
      <c r="A2" s="560" t="s">
        <v>660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453" t="s">
        <v>629</v>
      </c>
      <c r="P2" s="560"/>
      <c r="Q2" s="560"/>
      <c r="R2" s="560"/>
    </row>
    <row r="3" spans="1:21" ht="12.75" customHeight="1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1"/>
      <c r="U3" s="561"/>
    </row>
    <row r="4" spans="1:21">
      <c r="C4" s="488">
        <v>42095</v>
      </c>
      <c r="D4" s="488"/>
      <c r="E4" s="488"/>
      <c r="F4" s="488">
        <v>42125</v>
      </c>
      <c r="G4" s="488"/>
      <c r="H4" s="488"/>
      <c r="I4" s="488">
        <v>42156</v>
      </c>
      <c r="J4" s="488"/>
      <c r="K4" s="488"/>
      <c r="L4" s="488">
        <v>42186</v>
      </c>
      <c r="M4" s="488"/>
      <c r="N4" s="488"/>
      <c r="O4" s="488">
        <v>42217</v>
      </c>
      <c r="P4" s="488"/>
      <c r="Q4" s="488"/>
      <c r="R4" s="488">
        <v>42248</v>
      </c>
      <c r="S4" s="488"/>
      <c r="T4" s="488"/>
      <c r="U4" s="454"/>
    </row>
    <row r="5" spans="1:21" ht="25.5">
      <c r="A5" s="455" t="s">
        <v>630</v>
      </c>
      <c r="B5" s="456" t="s">
        <v>631</v>
      </c>
      <c r="C5" s="457" t="s">
        <v>632</v>
      </c>
      <c r="D5" s="457" t="s">
        <v>633</v>
      </c>
      <c r="E5" s="457" t="s">
        <v>634</v>
      </c>
      <c r="F5" s="457" t="s">
        <v>632</v>
      </c>
      <c r="G5" s="457" t="s">
        <v>633</v>
      </c>
      <c r="H5" s="457" t="s">
        <v>634</v>
      </c>
      <c r="I5" s="457" t="s">
        <v>632</v>
      </c>
      <c r="J5" s="457" t="s">
        <v>633</v>
      </c>
      <c r="K5" s="457" t="s">
        <v>634</v>
      </c>
      <c r="L5" s="457" t="s">
        <v>632</v>
      </c>
      <c r="M5" s="457" t="s">
        <v>633</v>
      </c>
      <c r="N5" s="457" t="s">
        <v>634</v>
      </c>
      <c r="O5" s="457" t="s">
        <v>632</v>
      </c>
      <c r="P5" s="457" t="s">
        <v>633</v>
      </c>
      <c r="Q5" s="457" t="s">
        <v>634</v>
      </c>
      <c r="R5" s="457" t="s">
        <v>632</v>
      </c>
      <c r="S5" s="457" t="s">
        <v>633</v>
      </c>
      <c r="T5" s="457" t="s">
        <v>634</v>
      </c>
      <c r="U5" s="457"/>
    </row>
    <row r="6" spans="1:21" ht="22.5" customHeight="1">
      <c r="A6" s="164">
        <v>1</v>
      </c>
      <c r="B6" s="458" t="s">
        <v>635</v>
      </c>
      <c r="C6" s="164">
        <v>1</v>
      </c>
      <c r="D6" s="459">
        <v>6236</v>
      </c>
      <c r="E6" s="459">
        <f>+D6*0.2</f>
        <v>1247.2</v>
      </c>
      <c r="F6" s="164">
        <v>1</v>
      </c>
      <c r="G6" s="459">
        <v>10196</v>
      </c>
      <c r="H6" s="459">
        <f>+G6*0.2</f>
        <v>2039.2</v>
      </c>
      <c r="I6" s="164">
        <v>1</v>
      </c>
      <c r="J6" s="459">
        <v>10574</v>
      </c>
      <c r="K6" s="459">
        <f>+J6*0.2</f>
        <v>2114.8000000000002</v>
      </c>
      <c r="L6" s="164">
        <v>1</v>
      </c>
      <c r="M6" s="459">
        <v>10974</v>
      </c>
      <c r="N6" s="459">
        <f>+M6*0.2</f>
        <v>2194.8000000000002</v>
      </c>
      <c r="O6" s="164">
        <v>1</v>
      </c>
      <c r="P6" s="459">
        <v>11442</v>
      </c>
      <c r="Q6" s="459">
        <f>+P6*0.2</f>
        <v>2288.4</v>
      </c>
      <c r="R6" s="164">
        <v>1</v>
      </c>
      <c r="S6" s="459">
        <v>10686</v>
      </c>
      <c r="T6" s="459">
        <f>+S6*0.2</f>
        <v>2137.2000000000003</v>
      </c>
      <c r="U6" s="459"/>
    </row>
    <row r="7" spans="1:21" ht="22.5" customHeight="1">
      <c r="A7" s="164">
        <v>2</v>
      </c>
      <c r="B7" s="458" t="s">
        <v>636</v>
      </c>
      <c r="C7" s="164">
        <v>0</v>
      </c>
      <c r="D7" s="459">
        <v>0</v>
      </c>
      <c r="E7" s="459">
        <f t="shared" ref="E7:E18" si="0">+D7*0.2</f>
        <v>0</v>
      </c>
      <c r="F7" s="460">
        <v>0</v>
      </c>
      <c r="G7" s="459"/>
      <c r="H7" s="459">
        <f t="shared" ref="H7:H18" si="1">+G7*0.2</f>
        <v>0</v>
      </c>
      <c r="J7" s="459"/>
      <c r="K7" s="459">
        <f t="shared" ref="K7:K18" si="2">+J7*0.2</f>
        <v>0</v>
      </c>
      <c r="M7" s="459"/>
      <c r="N7" s="459">
        <f t="shared" ref="N7:N18" si="3">+M7*0.2</f>
        <v>0</v>
      </c>
      <c r="P7" s="459"/>
      <c r="Q7" s="459">
        <f t="shared" ref="Q7:Q18" si="4">+P7*0.2</f>
        <v>0</v>
      </c>
      <c r="S7" s="459"/>
      <c r="T7" s="459">
        <f t="shared" ref="T7:T18" si="5">+S7*0.2</f>
        <v>0</v>
      </c>
      <c r="U7" s="459"/>
    </row>
    <row r="8" spans="1:21" ht="22.5" customHeight="1">
      <c r="A8" s="164">
        <v>3</v>
      </c>
      <c r="B8" s="461" t="s">
        <v>637</v>
      </c>
      <c r="D8" s="459"/>
      <c r="E8" s="459">
        <f t="shared" si="0"/>
        <v>0</v>
      </c>
      <c r="G8" s="459"/>
      <c r="H8" s="459">
        <f t="shared" si="1"/>
        <v>0</v>
      </c>
      <c r="J8" s="459"/>
      <c r="K8" s="459">
        <f t="shared" si="2"/>
        <v>0</v>
      </c>
      <c r="M8" s="459"/>
      <c r="N8" s="459">
        <f t="shared" si="3"/>
        <v>0</v>
      </c>
      <c r="P8" s="459"/>
      <c r="Q8" s="459">
        <f t="shared" si="4"/>
        <v>0</v>
      </c>
      <c r="S8" s="459"/>
      <c r="T8" s="459">
        <f t="shared" si="5"/>
        <v>0</v>
      </c>
      <c r="U8" s="459"/>
    </row>
    <row r="9" spans="1:21" ht="22.5" customHeight="1">
      <c r="A9" s="164">
        <v>4</v>
      </c>
      <c r="B9" s="164" t="s">
        <v>638</v>
      </c>
      <c r="C9" s="164">
        <v>22</v>
      </c>
      <c r="D9" s="459">
        <v>277352</v>
      </c>
      <c r="E9" s="459">
        <f t="shared" si="0"/>
        <v>55470.400000000001</v>
      </c>
      <c r="F9" s="164">
        <v>23</v>
      </c>
      <c r="G9" s="459">
        <v>356337</v>
      </c>
      <c r="H9" s="459">
        <f t="shared" si="1"/>
        <v>71267.400000000009</v>
      </c>
      <c r="I9" s="164">
        <v>22</v>
      </c>
      <c r="J9" s="459">
        <v>313227</v>
      </c>
      <c r="K9" s="459">
        <f t="shared" si="2"/>
        <v>62645.4</v>
      </c>
      <c r="L9" s="164">
        <v>23</v>
      </c>
      <c r="M9" s="459">
        <v>278453</v>
      </c>
      <c r="N9" s="459">
        <f t="shared" si="3"/>
        <v>55690.600000000006</v>
      </c>
      <c r="O9" s="164">
        <v>24</v>
      </c>
      <c r="P9" s="459">
        <v>287620</v>
      </c>
      <c r="Q9" s="459">
        <f t="shared" si="4"/>
        <v>57524</v>
      </c>
      <c r="R9" s="164">
        <v>24</v>
      </c>
      <c r="S9" s="459">
        <v>283502</v>
      </c>
      <c r="T9" s="459">
        <f t="shared" si="5"/>
        <v>56700.4</v>
      </c>
      <c r="U9" s="459"/>
    </row>
    <row r="10" spans="1:21" ht="22.5" customHeight="1">
      <c r="A10" s="164">
        <v>5</v>
      </c>
      <c r="B10" s="458" t="s">
        <v>639</v>
      </c>
      <c r="C10" s="164">
        <v>2</v>
      </c>
      <c r="D10" s="164">
        <v>229824</v>
      </c>
      <c r="E10" s="459">
        <f t="shared" si="0"/>
        <v>45964.800000000003</v>
      </c>
      <c r="F10" s="164">
        <v>2</v>
      </c>
      <c r="G10" s="164">
        <v>216302</v>
      </c>
      <c r="H10" s="459">
        <f t="shared" si="1"/>
        <v>43260.4</v>
      </c>
      <c r="I10" s="164">
        <v>4</v>
      </c>
      <c r="J10" s="164">
        <v>357726</v>
      </c>
      <c r="K10" s="459">
        <f t="shared" si="2"/>
        <v>71545.2</v>
      </c>
      <c r="L10" s="164">
        <v>4</v>
      </c>
      <c r="M10" s="164">
        <v>365982</v>
      </c>
      <c r="N10" s="459">
        <f t="shared" si="3"/>
        <v>73196.400000000009</v>
      </c>
      <c r="O10" s="164">
        <v>4</v>
      </c>
      <c r="P10" s="164">
        <v>331966</v>
      </c>
      <c r="Q10" s="459">
        <f t="shared" si="4"/>
        <v>66393.2</v>
      </c>
      <c r="R10" s="164">
        <v>4</v>
      </c>
      <c r="S10" s="164">
        <v>332270</v>
      </c>
      <c r="T10" s="459">
        <f t="shared" si="5"/>
        <v>66454</v>
      </c>
      <c r="U10" s="459"/>
    </row>
    <row r="11" spans="1:21" ht="22.5" customHeight="1">
      <c r="A11" s="164">
        <v>6</v>
      </c>
      <c r="B11" s="164" t="s">
        <v>640</v>
      </c>
      <c r="C11" s="164">
        <v>25</v>
      </c>
      <c r="D11" s="459">
        <v>372208</v>
      </c>
      <c r="E11" s="459">
        <f t="shared" si="0"/>
        <v>74441.600000000006</v>
      </c>
      <c r="F11" s="460">
        <v>25</v>
      </c>
      <c r="G11" s="459">
        <v>308149</v>
      </c>
      <c r="H11" s="459">
        <f t="shared" si="1"/>
        <v>61629.8</v>
      </c>
      <c r="I11" s="460">
        <v>26</v>
      </c>
      <c r="J11" s="459">
        <v>341676</v>
      </c>
      <c r="K11" s="459">
        <f t="shared" si="2"/>
        <v>68335.199999999997</v>
      </c>
      <c r="L11" s="460">
        <v>27</v>
      </c>
      <c r="M11" s="459">
        <v>293500</v>
      </c>
      <c r="N11" s="459">
        <f t="shared" si="3"/>
        <v>58700</v>
      </c>
      <c r="O11" s="460">
        <v>28</v>
      </c>
      <c r="P11" s="459">
        <v>363046</v>
      </c>
      <c r="Q11" s="459">
        <f t="shared" si="4"/>
        <v>72609.2</v>
      </c>
      <c r="R11" s="460">
        <v>29</v>
      </c>
      <c r="S11" s="459">
        <v>366934</v>
      </c>
      <c r="T11" s="459">
        <f t="shared" si="5"/>
        <v>73386.8</v>
      </c>
      <c r="U11" s="459"/>
    </row>
    <row r="12" spans="1:21" ht="22.5" customHeight="1">
      <c r="A12" s="164">
        <v>7</v>
      </c>
      <c r="B12" s="164" t="s">
        <v>641</v>
      </c>
      <c r="C12" s="164">
        <v>87</v>
      </c>
      <c r="D12" s="459">
        <v>1688550.5</v>
      </c>
      <c r="E12" s="459">
        <f t="shared" si="0"/>
        <v>337710.10000000003</v>
      </c>
      <c r="F12" s="460">
        <v>88</v>
      </c>
      <c r="G12" s="459">
        <v>1947725.5</v>
      </c>
      <c r="H12" s="459">
        <f t="shared" si="1"/>
        <v>389545.10000000003</v>
      </c>
      <c r="I12" s="164">
        <v>88</v>
      </c>
      <c r="J12" s="459">
        <v>1816915</v>
      </c>
      <c r="K12" s="459">
        <f t="shared" si="2"/>
        <v>363383</v>
      </c>
      <c r="L12" s="164">
        <v>87</v>
      </c>
      <c r="M12" s="459">
        <v>1458874.5</v>
      </c>
      <c r="N12" s="459">
        <f t="shared" si="3"/>
        <v>291774.90000000002</v>
      </c>
      <c r="O12" s="164">
        <v>90</v>
      </c>
      <c r="P12" s="459">
        <v>1364690.5</v>
      </c>
      <c r="Q12" s="459">
        <f t="shared" si="4"/>
        <v>272938.10000000003</v>
      </c>
      <c r="R12" s="164">
        <v>90</v>
      </c>
      <c r="S12" s="459">
        <v>1611290.5</v>
      </c>
      <c r="T12" s="459">
        <f t="shared" si="5"/>
        <v>322258.10000000003</v>
      </c>
      <c r="U12" s="459"/>
    </row>
    <row r="13" spans="1:21" ht="22.5" customHeight="1">
      <c r="A13" s="164">
        <v>8</v>
      </c>
      <c r="B13" s="164" t="s">
        <v>650</v>
      </c>
      <c r="C13" s="164">
        <v>22</v>
      </c>
      <c r="D13" s="459">
        <v>606234</v>
      </c>
      <c r="E13" s="459">
        <f t="shared" si="0"/>
        <v>121246.8</v>
      </c>
      <c r="F13" s="460">
        <v>22</v>
      </c>
      <c r="G13" s="459">
        <v>552974.6</v>
      </c>
      <c r="H13" s="459">
        <f t="shared" si="1"/>
        <v>110594.92</v>
      </c>
      <c r="I13" s="460">
        <v>22</v>
      </c>
      <c r="J13" s="459">
        <v>654546</v>
      </c>
      <c r="K13" s="459">
        <f t="shared" si="2"/>
        <v>130909.20000000001</v>
      </c>
      <c r="L13" s="460">
        <v>22</v>
      </c>
      <c r="M13" s="459">
        <v>564748</v>
      </c>
      <c r="N13" s="459">
        <f t="shared" si="3"/>
        <v>112949.6</v>
      </c>
      <c r="O13" s="460">
        <v>22</v>
      </c>
      <c r="P13" s="459">
        <v>624386</v>
      </c>
      <c r="Q13" s="459">
        <f t="shared" si="4"/>
        <v>124877.20000000001</v>
      </c>
      <c r="R13" s="460">
        <v>20</v>
      </c>
      <c r="S13" s="459">
        <v>539826</v>
      </c>
      <c r="T13" s="459">
        <f t="shared" si="5"/>
        <v>107965.20000000001</v>
      </c>
      <c r="U13" s="459"/>
    </row>
    <row r="14" spans="1:21" ht="22.5" customHeight="1">
      <c r="A14" s="164">
        <v>9</v>
      </c>
      <c r="B14" s="164" t="s">
        <v>643</v>
      </c>
      <c r="C14" s="164">
        <v>511</v>
      </c>
      <c r="D14" s="459">
        <v>18041521.850000001</v>
      </c>
      <c r="E14" s="459">
        <f t="shared" si="0"/>
        <v>3608304.3700000006</v>
      </c>
      <c r="F14" s="164">
        <v>508</v>
      </c>
      <c r="G14" s="459">
        <v>17931234.93</v>
      </c>
      <c r="H14" s="459">
        <f t="shared" si="1"/>
        <v>3586246.986</v>
      </c>
      <c r="I14" s="164">
        <v>510</v>
      </c>
      <c r="J14" s="459">
        <v>17457455.950000003</v>
      </c>
      <c r="K14" s="459">
        <f t="shared" si="2"/>
        <v>3491491.1900000009</v>
      </c>
      <c r="L14" s="164">
        <v>521</v>
      </c>
      <c r="M14" s="459">
        <v>17823966.549999997</v>
      </c>
      <c r="N14" s="459">
        <f t="shared" si="3"/>
        <v>3564793.3099999996</v>
      </c>
      <c r="O14" s="164">
        <v>524</v>
      </c>
      <c r="P14" s="459">
        <v>16812514.850000001</v>
      </c>
      <c r="Q14" s="459">
        <f t="shared" si="4"/>
        <v>3362502.9700000007</v>
      </c>
      <c r="R14" s="164">
        <v>523</v>
      </c>
      <c r="S14" s="459">
        <v>18761918.010000002</v>
      </c>
      <c r="T14" s="459">
        <f t="shared" si="5"/>
        <v>3752383.6020000004</v>
      </c>
      <c r="U14" s="459"/>
    </row>
    <row r="15" spans="1:21" ht="22.5" customHeight="1">
      <c r="A15" s="164">
        <v>10</v>
      </c>
      <c r="B15" s="164" t="s">
        <v>644</v>
      </c>
      <c r="C15" s="164">
        <v>20</v>
      </c>
      <c r="D15" s="459">
        <v>7609760</v>
      </c>
      <c r="E15" s="459">
        <f t="shared" si="0"/>
        <v>1521952</v>
      </c>
      <c r="F15" s="164">
        <v>20</v>
      </c>
      <c r="G15" s="459">
        <v>8764232.5</v>
      </c>
      <c r="H15" s="459">
        <f t="shared" si="1"/>
        <v>1752846.5</v>
      </c>
      <c r="I15" s="164">
        <v>19</v>
      </c>
      <c r="J15" s="459">
        <v>7141167.5</v>
      </c>
      <c r="K15" s="459">
        <f t="shared" si="2"/>
        <v>1428233.5</v>
      </c>
      <c r="L15" s="164">
        <v>20</v>
      </c>
      <c r="M15" s="459">
        <v>13039746.5</v>
      </c>
      <c r="N15" s="459">
        <f t="shared" si="3"/>
        <v>2607949.3000000003</v>
      </c>
      <c r="O15" s="164">
        <v>20</v>
      </c>
      <c r="P15" s="459">
        <v>11448032.5</v>
      </c>
      <c r="Q15" s="459">
        <f t="shared" si="4"/>
        <v>2289606.5</v>
      </c>
      <c r="R15" s="164">
        <v>21</v>
      </c>
      <c r="S15" s="459">
        <v>12481438</v>
      </c>
      <c r="T15" s="459">
        <f t="shared" si="5"/>
        <v>2496287.6</v>
      </c>
      <c r="U15" s="459"/>
    </row>
    <row r="16" spans="1:21" ht="22.5" customHeight="1">
      <c r="A16" s="164">
        <v>11</v>
      </c>
      <c r="B16" s="164" t="s">
        <v>645</v>
      </c>
      <c r="C16" s="460">
        <v>6</v>
      </c>
      <c r="D16" s="459">
        <v>3596910</v>
      </c>
      <c r="E16" s="459">
        <f t="shared" si="0"/>
        <v>719382</v>
      </c>
      <c r="F16" s="460">
        <v>6</v>
      </c>
      <c r="G16" s="459">
        <v>4007460</v>
      </c>
      <c r="H16" s="459">
        <f t="shared" si="1"/>
        <v>801492</v>
      </c>
      <c r="I16" s="460">
        <v>6</v>
      </c>
      <c r="J16" s="459">
        <v>4209000</v>
      </c>
      <c r="K16" s="459">
        <f t="shared" si="2"/>
        <v>841800</v>
      </c>
      <c r="L16" s="460">
        <v>6</v>
      </c>
      <c r="M16" s="459">
        <v>4398480</v>
      </c>
      <c r="N16" s="459">
        <f t="shared" si="3"/>
        <v>879696</v>
      </c>
      <c r="O16" s="460">
        <v>6</v>
      </c>
      <c r="P16" s="459">
        <v>2514840</v>
      </c>
      <c r="Q16" s="459">
        <f t="shared" si="4"/>
        <v>502968</v>
      </c>
      <c r="R16" s="460">
        <v>6</v>
      </c>
      <c r="S16" s="459">
        <v>3565320</v>
      </c>
      <c r="T16" s="459">
        <f t="shared" si="5"/>
        <v>713064</v>
      </c>
      <c r="U16" s="459"/>
    </row>
    <row r="17" spans="1:23" ht="22.5" customHeight="1">
      <c r="A17" s="164">
        <v>12</v>
      </c>
      <c r="B17" s="164" t="s">
        <v>646</v>
      </c>
      <c r="C17" s="460">
        <v>0</v>
      </c>
      <c r="D17" s="460">
        <v>0</v>
      </c>
      <c r="E17" s="459">
        <f t="shared" si="0"/>
        <v>0</v>
      </c>
      <c r="F17" s="460">
        <v>0</v>
      </c>
      <c r="G17" s="460">
        <v>0</v>
      </c>
      <c r="H17" s="459">
        <f t="shared" si="1"/>
        <v>0</v>
      </c>
      <c r="I17" s="460">
        <v>0</v>
      </c>
      <c r="J17" s="460">
        <v>0</v>
      </c>
      <c r="K17" s="459">
        <f t="shared" si="2"/>
        <v>0</v>
      </c>
      <c r="L17" s="460">
        <v>0</v>
      </c>
      <c r="M17" s="460">
        <v>0</v>
      </c>
      <c r="N17" s="459">
        <f t="shared" si="3"/>
        <v>0</v>
      </c>
      <c r="O17" s="460">
        <v>0</v>
      </c>
      <c r="P17" s="460">
        <v>0</v>
      </c>
      <c r="Q17" s="459">
        <f t="shared" si="4"/>
        <v>0</v>
      </c>
      <c r="R17" s="460">
        <v>0</v>
      </c>
      <c r="S17" s="460">
        <v>0</v>
      </c>
      <c r="T17" s="459">
        <f t="shared" si="5"/>
        <v>0</v>
      </c>
      <c r="U17" s="459"/>
    </row>
    <row r="18" spans="1:23" ht="22.5" customHeight="1">
      <c r="A18" s="164">
        <v>13</v>
      </c>
      <c r="B18" s="164" t="s">
        <v>647</v>
      </c>
      <c r="C18" s="164">
        <v>1</v>
      </c>
      <c r="D18" s="459">
        <v>13757143</v>
      </c>
      <c r="E18" s="459">
        <f t="shared" si="0"/>
        <v>2751428.6</v>
      </c>
      <c r="F18" s="460">
        <v>1</v>
      </c>
      <c r="G18" s="459">
        <v>10024455</v>
      </c>
      <c r="H18" s="459">
        <f t="shared" si="1"/>
        <v>2004891</v>
      </c>
      <c r="I18" s="460">
        <v>2</v>
      </c>
      <c r="J18" s="459">
        <v>14160875</v>
      </c>
      <c r="K18" s="459">
        <f t="shared" si="2"/>
        <v>2832175</v>
      </c>
      <c r="L18" s="460">
        <v>2</v>
      </c>
      <c r="M18" s="459">
        <v>10062144</v>
      </c>
      <c r="N18" s="459">
        <f t="shared" si="3"/>
        <v>2012428.8</v>
      </c>
      <c r="O18" s="460">
        <v>2</v>
      </c>
      <c r="P18" s="459">
        <v>12504848</v>
      </c>
      <c r="Q18" s="459">
        <f t="shared" si="4"/>
        <v>2500969.6</v>
      </c>
      <c r="R18" s="460">
        <v>2</v>
      </c>
      <c r="S18" s="459">
        <v>8688434</v>
      </c>
      <c r="T18" s="459">
        <f t="shared" si="5"/>
        <v>1737686.8</v>
      </c>
      <c r="U18" s="459"/>
    </row>
    <row r="19" spans="1:23" s="462" customFormat="1" ht="24.95" customHeight="1">
      <c r="A19" s="487" t="s">
        <v>223</v>
      </c>
      <c r="B19" s="487"/>
      <c r="C19" s="462">
        <f t="shared" ref="C19:T19" si="6">SUM(C6:C18)</f>
        <v>697</v>
      </c>
      <c r="D19" s="463">
        <f t="shared" si="6"/>
        <v>46185739.350000001</v>
      </c>
      <c r="E19" s="463">
        <f t="shared" si="6"/>
        <v>9237147.870000001</v>
      </c>
      <c r="F19" s="462">
        <f t="shared" si="6"/>
        <v>696</v>
      </c>
      <c r="G19" s="463">
        <f t="shared" si="6"/>
        <v>44119066.530000001</v>
      </c>
      <c r="H19" s="463">
        <f t="shared" si="6"/>
        <v>8823813.3059999999</v>
      </c>
      <c r="I19" s="462">
        <f t="shared" si="6"/>
        <v>700</v>
      </c>
      <c r="J19" s="463">
        <f t="shared" si="6"/>
        <v>46463162.450000003</v>
      </c>
      <c r="K19" s="463">
        <f t="shared" si="6"/>
        <v>9292632.4900000021</v>
      </c>
      <c r="L19" s="462">
        <f t="shared" si="6"/>
        <v>713</v>
      </c>
      <c r="M19" s="463">
        <f t="shared" si="6"/>
        <v>48296868.549999997</v>
      </c>
      <c r="N19" s="463">
        <f t="shared" si="6"/>
        <v>9659373.7100000009</v>
      </c>
      <c r="O19" s="462">
        <f t="shared" si="6"/>
        <v>721</v>
      </c>
      <c r="P19" s="463">
        <f t="shared" si="6"/>
        <v>46263385.850000001</v>
      </c>
      <c r="Q19" s="463">
        <f t="shared" si="6"/>
        <v>9252677.1699999999</v>
      </c>
      <c r="R19" s="462">
        <f t="shared" si="6"/>
        <v>720</v>
      </c>
      <c r="S19" s="463">
        <f t="shared" si="6"/>
        <v>46641618.510000005</v>
      </c>
      <c r="T19" s="463">
        <f t="shared" si="6"/>
        <v>9328323.7020000014</v>
      </c>
      <c r="U19" s="463"/>
    </row>
    <row r="20" spans="1:23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</row>
    <row r="21" spans="1:23">
      <c r="C21" s="488">
        <v>42278</v>
      </c>
      <c r="D21" s="488"/>
      <c r="E21" s="488"/>
      <c r="F21" s="488">
        <v>42309</v>
      </c>
      <c r="G21" s="488"/>
      <c r="H21" s="488"/>
      <c r="I21" s="488">
        <v>42339</v>
      </c>
      <c r="J21" s="488"/>
      <c r="K21" s="488"/>
      <c r="L21" s="488">
        <v>42370</v>
      </c>
      <c r="M21" s="488"/>
      <c r="N21" s="488"/>
      <c r="O21" s="488">
        <v>42401</v>
      </c>
      <c r="P21" s="488"/>
      <c r="Q21" s="488"/>
      <c r="R21" s="488">
        <v>42430</v>
      </c>
      <c r="S21" s="488"/>
      <c r="T21" s="488"/>
      <c r="U21" s="454"/>
      <c r="V21" s="465" t="s">
        <v>648</v>
      </c>
    </row>
    <row r="22" spans="1:23" ht="25.5">
      <c r="A22" s="455" t="s">
        <v>630</v>
      </c>
      <c r="B22" s="456" t="s">
        <v>631</v>
      </c>
      <c r="C22" s="457" t="s">
        <v>632</v>
      </c>
      <c r="D22" s="457" t="s">
        <v>633</v>
      </c>
      <c r="E22" s="457" t="s">
        <v>634</v>
      </c>
      <c r="F22" s="457" t="s">
        <v>632</v>
      </c>
      <c r="G22" s="457" t="s">
        <v>633</v>
      </c>
      <c r="H22" s="457" t="s">
        <v>634</v>
      </c>
      <c r="I22" s="457" t="s">
        <v>632</v>
      </c>
      <c r="J22" s="457" t="s">
        <v>633</v>
      </c>
      <c r="K22" s="457" t="s">
        <v>634</v>
      </c>
      <c r="L22" s="457" t="s">
        <v>632</v>
      </c>
      <c r="M22" s="457" t="s">
        <v>633</v>
      </c>
      <c r="N22" s="457" t="s">
        <v>634</v>
      </c>
      <c r="O22" s="457" t="s">
        <v>632</v>
      </c>
      <c r="P22" s="457" t="s">
        <v>633</v>
      </c>
      <c r="Q22" s="457" t="s">
        <v>634</v>
      </c>
      <c r="R22" s="457" t="s">
        <v>632</v>
      </c>
      <c r="S22" s="457" t="s">
        <v>633</v>
      </c>
      <c r="T22" s="457" t="s">
        <v>634</v>
      </c>
      <c r="U22" s="457" t="s">
        <v>632</v>
      </c>
      <c r="V22" s="457" t="s">
        <v>633</v>
      </c>
      <c r="W22" s="457" t="s">
        <v>634</v>
      </c>
    </row>
    <row r="23" spans="1:23" ht="22.5" customHeight="1">
      <c r="A23" s="164">
        <v>1</v>
      </c>
      <c r="B23" s="458" t="s">
        <v>635</v>
      </c>
      <c r="C23" s="164">
        <v>1</v>
      </c>
      <c r="D23" s="459">
        <v>8654</v>
      </c>
      <c r="E23" s="459">
        <f>+D23*0.2</f>
        <v>1730.8000000000002</v>
      </c>
      <c r="F23" s="164">
        <v>1</v>
      </c>
      <c r="G23" s="459">
        <v>6190</v>
      </c>
      <c r="H23" s="459">
        <f>+G23*0.2</f>
        <v>1238</v>
      </c>
      <c r="I23" s="164">
        <v>2</v>
      </c>
      <c r="J23" s="459">
        <v>8862</v>
      </c>
      <c r="K23" s="459">
        <f>+J23*0.2</f>
        <v>1772.4</v>
      </c>
      <c r="L23" s="164">
        <v>2</v>
      </c>
      <c r="M23" s="459">
        <v>6698</v>
      </c>
      <c r="N23" s="459">
        <f>+M23*0.2</f>
        <v>1339.6000000000001</v>
      </c>
      <c r="O23" s="164">
        <v>3</v>
      </c>
      <c r="P23" s="459">
        <v>16658</v>
      </c>
      <c r="Q23" s="459">
        <f>+P23*0.2</f>
        <v>3331.6000000000004</v>
      </c>
      <c r="R23" s="164">
        <v>3</v>
      </c>
      <c r="S23" s="459">
        <v>31340</v>
      </c>
      <c r="T23" s="459">
        <f>+S23*0.2</f>
        <v>6268</v>
      </c>
      <c r="U23" s="459">
        <f>C6+F6+I6+L6+O6+R6+C23+F23+I23+L23+O23+R23</f>
        <v>18</v>
      </c>
      <c r="V23" s="459">
        <f>D6+G6+J6+M6+P6+S6+D23+G23+J23+M23+P23+S23</f>
        <v>138510</v>
      </c>
      <c r="W23" s="459">
        <f>E6+H6+K6+N6+Q6+T6+E23+H23+K23+N23+Q23+T23</f>
        <v>27702</v>
      </c>
    </row>
    <row r="24" spans="1:23" ht="22.5" customHeight="1">
      <c r="A24" s="164">
        <v>2</v>
      </c>
      <c r="B24" s="458" t="s">
        <v>636</v>
      </c>
      <c r="C24" s="164">
        <v>0</v>
      </c>
      <c r="D24" s="459">
        <v>0</v>
      </c>
      <c r="E24" s="459">
        <f t="shared" ref="E24:E35" si="7">+D24*0.2</f>
        <v>0</v>
      </c>
      <c r="F24" s="460">
        <v>0</v>
      </c>
      <c r="G24" s="459">
        <v>0</v>
      </c>
      <c r="H24" s="459">
        <f t="shared" ref="H24:H35" si="8">+G24*0.2</f>
        <v>0</v>
      </c>
      <c r="I24" s="460">
        <v>0</v>
      </c>
      <c r="J24" s="459">
        <v>0</v>
      </c>
      <c r="K24" s="459">
        <f t="shared" ref="K24:K35" si="9">+J24*0.2</f>
        <v>0</v>
      </c>
      <c r="L24" s="460">
        <v>0</v>
      </c>
      <c r="M24" s="459">
        <v>0</v>
      </c>
      <c r="N24" s="459">
        <f t="shared" ref="N24:N35" si="10">+M24*0.2</f>
        <v>0</v>
      </c>
      <c r="O24" s="460">
        <v>0</v>
      </c>
      <c r="P24" s="459">
        <v>0</v>
      </c>
      <c r="Q24" s="459">
        <f t="shared" ref="Q24:Q35" si="11">+P24*0.2</f>
        <v>0</v>
      </c>
      <c r="R24" s="164">
        <v>1</v>
      </c>
      <c r="S24" s="459">
        <v>15434</v>
      </c>
      <c r="T24" s="459">
        <f t="shared" ref="T24:T35" si="12">+S24*0.2</f>
        <v>3086.8</v>
      </c>
      <c r="U24" s="459">
        <f t="shared" ref="U24:W35" si="13">C7+F7+I7+L7+O7+R7+C24+F24+I24+L24+O24+R24</f>
        <v>1</v>
      </c>
      <c r="V24" s="459">
        <f t="shared" si="13"/>
        <v>15434</v>
      </c>
      <c r="W24" s="459">
        <f t="shared" si="13"/>
        <v>3086.8</v>
      </c>
    </row>
    <row r="25" spans="1:23" ht="22.5" customHeight="1">
      <c r="A25" s="164">
        <v>3</v>
      </c>
      <c r="B25" s="461" t="s">
        <v>637</v>
      </c>
      <c r="C25" s="164">
        <v>0</v>
      </c>
      <c r="D25" s="459">
        <v>0</v>
      </c>
      <c r="E25" s="459">
        <f t="shared" si="7"/>
        <v>0</v>
      </c>
      <c r="F25" s="460">
        <v>0</v>
      </c>
      <c r="G25" s="459">
        <v>0</v>
      </c>
      <c r="H25" s="459">
        <f t="shared" si="8"/>
        <v>0</v>
      </c>
      <c r="I25" s="164">
        <v>1</v>
      </c>
      <c r="J25" s="459">
        <v>810</v>
      </c>
      <c r="K25" s="459">
        <f t="shared" si="9"/>
        <v>162</v>
      </c>
      <c r="L25" s="164">
        <v>1</v>
      </c>
      <c r="M25" s="459">
        <v>570</v>
      </c>
      <c r="N25" s="459">
        <f t="shared" si="10"/>
        <v>114</v>
      </c>
      <c r="O25" s="164">
        <v>1</v>
      </c>
      <c r="P25" s="459">
        <v>90</v>
      </c>
      <c r="Q25" s="459">
        <f t="shared" si="11"/>
        <v>18</v>
      </c>
      <c r="R25" s="164">
        <v>1</v>
      </c>
      <c r="S25" s="459">
        <v>210</v>
      </c>
      <c r="T25" s="459">
        <f t="shared" si="12"/>
        <v>42</v>
      </c>
      <c r="U25" s="459">
        <f t="shared" si="13"/>
        <v>4</v>
      </c>
      <c r="V25" s="459">
        <f t="shared" si="13"/>
        <v>1680</v>
      </c>
      <c r="W25" s="459">
        <f t="shared" si="13"/>
        <v>336</v>
      </c>
    </row>
    <row r="26" spans="1:23" ht="22.5" customHeight="1">
      <c r="A26" s="164">
        <v>4</v>
      </c>
      <c r="B26" s="164" t="s">
        <v>638</v>
      </c>
      <c r="C26" s="164">
        <v>24</v>
      </c>
      <c r="D26" s="459">
        <v>273021</v>
      </c>
      <c r="E26" s="459">
        <f t="shared" si="7"/>
        <v>54604.200000000004</v>
      </c>
      <c r="F26" s="164">
        <v>24</v>
      </c>
      <c r="G26" s="459">
        <v>206201</v>
      </c>
      <c r="H26" s="459">
        <f t="shared" si="8"/>
        <v>41240.200000000004</v>
      </c>
      <c r="I26" s="164">
        <v>24</v>
      </c>
      <c r="J26" s="459">
        <v>195811</v>
      </c>
      <c r="K26" s="459">
        <f t="shared" si="9"/>
        <v>39162.200000000004</v>
      </c>
      <c r="L26" s="164">
        <v>26</v>
      </c>
      <c r="M26" s="459">
        <v>211866.66</v>
      </c>
      <c r="N26" s="459">
        <f t="shared" si="10"/>
        <v>42373.332000000002</v>
      </c>
      <c r="O26" s="164">
        <v>26</v>
      </c>
      <c r="P26" s="459">
        <v>197836</v>
      </c>
      <c r="Q26" s="459">
        <f t="shared" si="11"/>
        <v>39567.200000000004</v>
      </c>
      <c r="R26" s="164">
        <v>26</v>
      </c>
      <c r="S26" s="459">
        <v>246159</v>
      </c>
      <c r="T26" s="459">
        <f t="shared" si="12"/>
        <v>49231.8</v>
      </c>
      <c r="U26" s="459">
        <f t="shared" si="13"/>
        <v>288</v>
      </c>
      <c r="V26" s="459">
        <f t="shared" si="13"/>
        <v>3127385.66</v>
      </c>
      <c r="W26" s="459">
        <f t="shared" si="13"/>
        <v>625477.1320000001</v>
      </c>
    </row>
    <row r="27" spans="1:23" ht="22.5" customHeight="1">
      <c r="A27" s="164">
        <v>5</v>
      </c>
      <c r="B27" s="458" t="s">
        <v>639</v>
      </c>
      <c r="C27" s="164">
        <v>3</v>
      </c>
      <c r="D27" s="459">
        <v>348318</v>
      </c>
      <c r="E27" s="459">
        <f t="shared" si="7"/>
        <v>69663.600000000006</v>
      </c>
      <c r="F27" s="164">
        <v>5</v>
      </c>
      <c r="G27" s="459">
        <v>306150</v>
      </c>
      <c r="H27" s="459">
        <f t="shared" si="8"/>
        <v>61230</v>
      </c>
      <c r="I27" s="164">
        <v>5</v>
      </c>
      <c r="J27" s="459">
        <v>352355</v>
      </c>
      <c r="K27" s="459">
        <f t="shared" si="9"/>
        <v>70471</v>
      </c>
      <c r="L27" s="164">
        <v>4</v>
      </c>
      <c r="M27" s="459">
        <v>319800</v>
      </c>
      <c r="N27" s="459">
        <f t="shared" si="10"/>
        <v>63960</v>
      </c>
      <c r="O27" s="164">
        <v>4</v>
      </c>
      <c r="P27" s="459">
        <v>288977</v>
      </c>
      <c r="Q27" s="459">
        <f t="shared" si="11"/>
        <v>57795.4</v>
      </c>
      <c r="R27" s="164">
        <v>5</v>
      </c>
      <c r="S27" s="459">
        <v>306469</v>
      </c>
      <c r="T27" s="459">
        <f t="shared" si="12"/>
        <v>61293.8</v>
      </c>
      <c r="U27" s="459">
        <f t="shared" si="13"/>
        <v>46</v>
      </c>
      <c r="V27" s="459">
        <f t="shared" si="13"/>
        <v>3756139</v>
      </c>
      <c r="W27" s="459">
        <f t="shared" si="13"/>
        <v>751227.80000000016</v>
      </c>
    </row>
    <row r="28" spans="1:23" ht="22.5" customHeight="1">
      <c r="A28" s="164">
        <v>6</v>
      </c>
      <c r="B28" s="164" t="s">
        <v>640</v>
      </c>
      <c r="C28" s="164">
        <v>28</v>
      </c>
      <c r="D28" s="459">
        <v>311470</v>
      </c>
      <c r="E28" s="459">
        <f t="shared" si="7"/>
        <v>62294</v>
      </c>
      <c r="F28" s="460">
        <v>30</v>
      </c>
      <c r="G28" s="459">
        <v>315608</v>
      </c>
      <c r="H28" s="459">
        <f t="shared" si="8"/>
        <v>63121.600000000006</v>
      </c>
      <c r="I28" s="460">
        <v>30</v>
      </c>
      <c r="J28" s="459">
        <v>356521.5</v>
      </c>
      <c r="K28" s="459">
        <f t="shared" si="9"/>
        <v>71304.3</v>
      </c>
      <c r="L28" s="464">
        <v>30</v>
      </c>
      <c r="M28" s="459">
        <v>239159</v>
      </c>
      <c r="N28" s="459">
        <f t="shared" si="10"/>
        <v>47831.8</v>
      </c>
      <c r="O28" s="464">
        <v>30</v>
      </c>
      <c r="P28" s="459">
        <v>322178</v>
      </c>
      <c r="Q28" s="459">
        <f t="shared" si="11"/>
        <v>64435.600000000006</v>
      </c>
      <c r="R28" s="464">
        <v>30</v>
      </c>
      <c r="S28" s="459">
        <v>361142</v>
      </c>
      <c r="T28" s="459">
        <f t="shared" si="12"/>
        <v>72228.400000000009</v>
      </c>
      <c r="U28" s="459">
        <f t="shared" si="13"/>
        <v>338</v>
      </c>
      <c r="V28" s="459">
        <f t="shared" si="13"/>
        <v>3951591.5</v>
      </c>
      <c r="W28" s="459">
        <f t="shared" si="13"/>
        <v>790318.30000000016</v>
      </c>
    </row>
    <row r="29" spans="1:23" ht="22.5" customHeight="1">
      <c r="A29" s="164">
        <v>7</v>
      </c>
      <c r="B29" s="164" t="s">
        <v>641</v>
      </c>
      <c r="C29" s="164">
        <v>92</v>
      </c>
      <c r="D29" s="459">
        <v>1592839.83</v>
      </c>
      <c r="E29" s="459">
        <f t="shared" si="7"/>
        <v>318567.96600000001</v>
      </c>
      <c r="F29" s="460">
        <v>95</v>
      </c>
      <c r="G29" s="459">
        <v>1514209.81</v>
      </c>
      <c r="H29" s="459">
        <f t="shared" si="8"/>
        <v>302841.962</v>
      </c>
      <c r="I29" s="460">
        <v>97</v>
      </c>
      <c r="J29" s="459">
        <v>1381924.17</v>
      </c>
      <c r="K29" s="459">
        <f t="shared" si="9"/>
        <v>276384.83399999997</v>
      </c>
      <c r="L29" s="164">
        <v>95</v>
      </c>
      <c r="M29" s="459">
        <v>1458242</v>
      </c>
      <c r="N29" s="459">
        <f t="shared" si="10"/>
        <v>291648.40000000002</v>
      </c>
      <c r="O29" s="164">
        <v>95</v>
      </c>
      <c r="P29" s="459">
        <v>1430725.33</v>
      </c>
      <c r="Q29" s="459">
        <f t="shared" si="11"/>
        <v>286145.06600000005</v>
      </c>
      <c r="R29" s="164">
        <v>96</v>
      </c>
      <c r="S29" s="459">
        <v>1709072.57</v>
      </c>
      <c r="T29" s="459">
        <f t="shared" si="12"/>
        <v>341814.51400000002</v>
      </c>
      <c r="U29" s="459">
        <f t="shared" si="13"/>
        <v>1100</v>
      </c>
      <c r="V29" s="459">
        <f t="shared" si="13"/>
        <v>18975060.210000001</v>
      </c>
      <c r="W29" s="459">
        <f t="shared" si="13"/>
        <v>3795012.0419999999</v>
      </c>
    </row>
    <row r="30" spans="1:23" ht="22.5" customHeight="1">
      <c r="A30" s="164">
        <v>8</v>
      </c>
      <c r="B30" s="164" t="s">
        <v>650</v>
      </c>
      <c r="C30" s="164">
        <v>22</v>
      </c>
      <c r="D30" s="459">
        <v>594992</v>
      </c>
      <c r="E30" s="459">
        <f t="shared" si="7"/>
        <v>118998.40000000001</v>
      </c>
      <c r="F30" s="460">
        <v>22</v>
      </c>
      <c r="G30" s="459">
        <v>563605.5</v>
      </c>
      <c r="H30" s="459">
        <f t="shared" si="8"/>
        <v>112721.1</v>
      </c>
      <c r="I30" s="460">
        <v>22</v>
      </c>
      <c r="J30" s="459">
        <v>575472</v>
      </c>
      <c r="K30" s="459">
        <f t="shared" si="9"/>
        <v>115094.40000000001</v>
      </c>
      <c r="L30" s="464">
        <v>22</v>
      </c>
      <c r="M30" s="459">
        <v>565419</v>
      </c>
      <c r="N30" s="459">
        <f t="shared" si="10"/>
        <v>113083.8</v>
      </c>
      <c r="O30" s="464">
        <v>22</v>
      </c>
      <c r="P30" s="459">
        <v>533796.5</v>
      </c>
      <c r="Q30" s="459">
        <f t="shared" si="11"/>
        <v>106759.3</v>
      </c>
      <c r="R30" s="464">
        <v>22</v>
      </c>
      <c r="S30" s="459">
        <v>545320</v>
      </c>
      <c r="T30" s="459">
        <f t="shared" si="12"/>
        <v>109064</v>
      </c>
      <c r="U30" s="459">
        <f t="shared" si="13"/>
        <v>262</v>
      </c>
      <c r="V30" s="459">
        <f t="shared" si="13"/>
        <v>6921319.5999999996</v>
      </c>
      <c r="W30" s="459">
        <f t="shared" si="13"/>
        <v>1384263.92</v>
      </c>
    </row>
    <row r="31" spans="1:23" ht="22.5" customHeight="1">
      <c r="A31" s="164">
        <v>9</v>
      </c>
      <c r="B31" s="164" t="s">
        <v>643</v>
      </c>
      <c r="C31" s="164">
        <v>525</v>
      </c>
      <c r="D31" s="459">
        <v>18119867.650000002</v>
      </c>
      <c r="E31" s="459">
        <f t="shared" si="7"/>
        <v>3623973.5300000007</v>
      </c>
      <c r="F31" s="164">
        <v>524</v>
      </c>
      <c r="G31" s="459">
        <v>16458848.170000002</v>
      </c>
      <c r="H31" s="459">
        <f t="shared" si="8"/>
        <v>3291769.6340000005</v>
      </c>
      <c r="I31" s="164">
        <v>528</v>
      </c>
      <c r="J31" s="459">
        <v>16456238.420000002</v>
      </c>
      <c r="K31" s="459">
        <f t="shared" si="9"/>
        <v>3291247.6840000004</v>
      </c>
      <c r="L31" s="164">
        <v>527</v>
      </c>
      <c r="M31" s="459">
        <v>16193507.780000001</v>
      </c>
      <c r="N31" s="459">
        <f t="shared" si="10"/>
        <v>3238701.5560000003</v>
      </c>
      <c r="O31" s="164">
        <v>535</v>
      </c>
      <c r="P31" s="459">
        <v>17822077.039999999</v>
      </c>
      <c r="Q31" s="459">
        <f t="shared" si="11"/>
        <v>3564415.4079999998</v>
      </c>
      <c r="R31" s="164">
        <v>530</v>
      </c>
      <c r="S31" s="459">
        <v>19824531.789999999</v>
      </c>
      <c r="T31" s="459">
        <f t="shared" si="12"/>
        <v>3964906.358</v>
      </c>
      <c r="U31" s="459">
        <f t="shared" si="13"/>
        <v>6266</v>
      </c>
      <c r="V31" s="459">
        <f t="shared" si="13"/>
        <v>211703682.98999998</v>
      </c>
      <c r="W31" s="459">
        <f t="shared" si="13"/>
        <v>42340736.598000012</v>
      </c>
    </row>
    <row r="32" spans="1:23" ht="22.5" customHeight="1">
      <c r="A32" s="164">
        <v>10</v>
      </c>
      <c r="B32" s="164" t="s">
        <v>644</v>
      </c>
      <c r="C32" s="164">
        <v>21</v>
      </c>
      <c r="D32" s="459">
        <v>12363694.25</v>
      </c>
      <c r="E32" s="459">
        <f t="shared" si="7"/>
        <v>2472738.85</v>
      </c>
      <c r="F32" s="164">
        <v>21</v>
      </c>
      <c r="G32" s="459">
        <v>10910630</v>
      </c>
      <c r="H32" s="459">
        <f t="shared" si="8"/>
        <v>2182126</v>
      </c>
      <c r="I32" s="164">
        <v>22</v>
      </c>
      <c r="J32" s="459">
        <v>9744796.5</v>
      </c>
      <c r="K32" s="459">
        <f t="shared" si="9"/>
        <v>1948959.3</v>
      </c>
      <c r="L32" s="164">
        <v>21</v>
      </c>
      <c r="M32" s="459">
        <v>10725472.5</v>
      </c>
      <c r="N32" s="459">
        <f t="shared" si="10"/>
        <v>2145094.5</v>
      </c>
      <c r="O32" s="164">
        <v>20</v>
      </c>
      <c r="P32" s="459">
        <v>9830138.75</v>
      </c>
      <c r="Q32" s="459">
        <f t="shared" si="11"/>
        <v>1966027.75</v>
      </c>
      <c r="R32" s="164">
        <v>21</v>
      </c>
      <c r="S32" s="459">
        <v>13481036.75</v>
      </c>
      <c r="T32" s="459">
        <f t="shared" si="12"/>
        <v>2696207.35</v>
      </c>
      <c r="U32" s="459">
        <f t="shared" si="13"/>
        <v>246</v>
      </c>
      <c r="V32" s="459">
        <f t="shared" si="13"/>
        <v>127540145.75</v>
      </c>
      <c r="W32" s="459">
        <f t="shared" si="13"/>
        <v>25508029.150000002</v>
      </c>
    </row>
    <row r="33" spans="1:23" ht="22.5" customHeight="1">
      <c r="A33" s="164">
        <v>11</v>
      </c>
      <c r="B33" s="164" t="s">
        <v>645</v>
      </c>
      <c r="C33" s="164">
        <v>6</v>
      </c>
      <c r="D33" s="459">
        <v>2124960</v>
      </c>
      <c r="E33" s="459">
        <f t="shared" si="7"/>
        <v>424992</v>
      </c>
      <c r="F33" s="460">
        <v>5</v>
      </c>
      <c r="G33" s="459">
        <v>1698600</v>
      </c>
      <c r="H33" s="459">
        <f t="shared" si="8"/>
        <v>339720</v>
      </c>
      <c r="I33" s="460">
        <v>5</v>
      </c>
      <c r="J33" s="459">
        <v>1391520</v>
      </c>
      <c r="K33" s="459">
        <f t="shared" si="9"/>
        <v>278304</v>
      </c>
      <c r="L33" s="464">
        <v>5</v>
      </c>
      <c r="M33" s="459">
        <v>2526060</v>
      </c>
      <c r="N33" s="459">
        <f t="shared" si="10"/>
        <v>505212</v>
      </c>
      <c r="O33" s="464">
        <v>5</v>
      </c>
      <c r="P33" s="459">
        <v>2240640</v>
      </c>
      <c r="Q33" s="459">
        <f t="shared" si="11"/>
        <v>448128</v>
      </c>
      <c r="R33" s="464">
        <v>5</v>
      </c>
      <c r="S33" s="459">
        <v>2306460</v>
      </c>
      <c r="T33" s="459">
        <f t="shared" si="12"/>
        <v>461292</v>
      </c>
      <c r="U33" s="459">
        <f t="shared" si="13"/>
        <v>67</v>
      </c>
      <c r="V33" s="459">
        <f t="shared" si="13"/>
        <v>34580250</v>
      </c>
      <c r="W33" s="459">
        <f t="shared" si="13"/>
        <v>6916050</v>
      </c>
    </row>
    <row r="34" spans="1:23" ht="22.5" customHeight="1">
      <c r="A34" s="164">
        <v>12</v>
      </c>
      <c r="B34" s="164" t="s">
        <v>646</v>
      </c>
      <c r="C34" s="460">
        <v>0</v>
      </c>
      <c r="D34" s="460">
        <v>0</v>
      </c>
      <c r="E34" s="459">
        <f t="shared" si="7"/>
        <v>0</v>
      </c>
      <c r="F34" s="460">
        <v>0</v>
      </c>
      <c r="G34" s="460">
        <v>0</v>
      </c>
      <c r="H34" s="459">
        <f t="shared" si="8"/>
        <v>0</v>
      </c>
      <c r="I34" s="460">
        <v>0</v>
      </c>
      <c r="J34" s="460">
        <v>0</v>
      </c>
      <c r="K34" s="459">
        <f t="shared" si="9"/>
        <v>0</v>
      </c>
      <c r="L34" s="460">
        <v>0</v>
      </c>
      <c r="M34" s="460">
        <v>0</v>
      </c>
      <c r="N34" s="459">
        <f t="shared" si="10"/>
        <v>0</v>
      </c>
      <c r="O34" s="460">
        <v>0</v>
      </c>
      <c r="P34" s="460">
        <v>0</v>
      </c>
      <c r="Q34" s="459">
        <f t="shared" si="11"/>
        <v>0</v>
      </c>
      <c r="R34" s="460">
        <v>0</v>
      </c>
      <c r="S34" s="460">
        <v>0</v>
      </c>
      <c r="T34" s="459">
        <f t="shared" si="12"/>
        <v>0</v>
      </c>
      <c r="U34" s="459">
        <f t="shared" si="13"/>
        <v>0</v>
      </c>
      <c r="V34" s="459">
        <f t="shared" si="13"/>
        <v>0</v>
      </c>
      <c r="W34" s="459">
        <f t="shared" si="13"/>
        <v>0</v>
      </c>
    </row>
    <row r="35" spans="1:23" ht="22.5" customHeight="1">
      <c r="A35" s="164">
        <v>13</v>
      </c>
      <c r="B35" s="164" t="s">
        <v>647</v>
      </c>
      <c r="C35" s="164">
        <v>2</v>
      </c>
      <c r="D35" s="459">
        <v>10456436</v>
      </c>
      <c r="E35" s="459">
        <f t="shared" si="7"/>
        <v>2091287.2000000002</v>
      </c>
      <c r="F35" s="460">
        <v>2</v>
      </c>
      <c r="G35" s="459">
        <v>8859105</v>
      </c>
      <c r="H35" s="459">
        <f t="shared" si="8"/>
        <v>1771821</v>
      </c>
      <c r="I35" s="460">
        <v>2</v>
      </c>
      <c r="J35" s="459">
        <v>6049817</v>
      </c>
      <c r="K35" s="459">
        <f t="shared" si="9"/>
        <v>1209963.4000000001</v>
      </c>
      <c r="L35" s="460">
        <v>2</v>
      </c>
      <c r="M35" s="459">
        <v>5528065</v>
      </c>
      <c r="N35" s="459">
        <f t="shared" si="10"/>
        <v>1105613</v>
      </c>
      <c r="O35" s="460">
        <v>2</v>
      </c>
      <c r="P35" s="459">
        <v>5435220</v>
      </c>
      <c r="Q35" s="459">
        <f t="shared" si="11"/>
        <v>1087044</v>
      </c>
      <c r="R35" s="460">
        <v>2</v>
      </c>
      <c r="S35" s="459">
        <v>5247890</v>
      </c>
      <c r="T35" s="459">
        <f t="shared" si="12"/>
        <v>1049578</v>
      </c>
      <c r="U35" s="459">
        <f t="shared" si="13"/>
        <v>22</v>
      </c>
      <c r="V35" s="459">
        <f t="shared" si="13"/>
        <v>110774432</v>
      </c>
      <c r="W35" s="459">
        <f t="shared" si="13"/>
        <v>22154886.399999999</v>
      </c>
    </row>
    <row r="36" spans="1:23" s="462" customFormat="1" ht="24.95" customHeight="1">
      <c r="A36" s="487" t="s">
        <v>223</v>
      </c>
      <c r="B36" s="487"/>
      <c r="C36" s="462">
        <f t="shared" ref="C36:W36" si="14">SUM(C23:C35)</f>
        <v>724</v>
      </c>
      <c r="D36" s="463">
        <f t="shared" si="14"/>
        <v>46194252.730000004</v>
      </c>
      <c r="E36" s="463">
        <f t="shared" si="14"/>
        <v>9238850.5460000001</v>
      </c>
      <c r="F36" s="462">
        <f t="shared" si="14"/>
        <v>729</v>
      </c>
      <c r="G36" s="463">
        <f t="shared" si="14"/>
        <v>40839147.480000004</v>
      </c>
      <c r="H36" s="463">
        <f t="shared" si="14"/>
        <v>8167829.4960000003</v>
      </c>
      <c r="I36" s="462">
        <f t="shared" si="14"/>
        <v>738</v>
      </c>
      <c r="J36" s="463">
        <f t="shared" si="14"/>
        <v>36514127.590000004</v>
      </c>
      <c r="K36" s="463">
        <f t="shared" si="14"/>
        <v>7302825.5180000011</v>
      </c>
      <c r="L36" s="462">
        <f t="shared" si="14"/>
        <v>735</v>
      </c>
      <c r="M36" s="463">
        <f t="shared" si="14"/>
        <v>37774859.939999998</v>
      </c>
      <c r="N36" s="463">
        <f t="shared" si="14"/>
        <v>7554971.9879999999</v>
      </c>
      <c r="O36" s="462">
        <f t="shared" si="14"/>
        <v>743</v>
      </c>
      <c r="P36" s="463">
        <f t="shared" si="14"/>
        <v>38118336.619999997</v>
      </c>
      <c r="Q36" s="463">
        <f t="shared" si="14"/>
        <v>7623667.324</v>
      </c>
      <c r="R36" s="462">
        <f t="shared" si="14"/>
        <v>742</v>
      </c>
      <c r="S36" s="463">
        <f t="shared" si="14"/>
        <v>44075065.109999999</v>
      </c>
      <c r="T36" s="463">
        <f t="shared" si="14"/>
        <v>8815013.0219999999</v>
      </c>
      <c r="U36" s="463">
        <f t="shared" si="14"/>
        <v>8658</v>
      </c>
      <c r="V36" s="463">
        <f t="shared" si="14"/>
        <v>521485630.70999998</v>
      </c>
      <c r="W36" s="463">
        <f t="shared" si="14"/>
        <v>104297126.14200002</v>
      </c>
    </row>
    <row r="38" spans="1:23">
      <c r="D38" s="459"/>
      <c r="E38" s="459"/>
      <c r="G38" s="459"/>
      <c r="H38" s="459"/>
      <c r="J38" s="459"/>
      <c r="K38" s="459"/>
      <c r="M38" s="459"/>
      <c r="N38" s="459"/>
      <c r="P38" s="459"/>
      <c r="Q38" s="459"/>
      <c r="S38" s="459"/>
      <c r="T38" s="459"/>
      <c r="U38" s="459"/>
    </row>
    <row r="39" spans="1:23">
      <c r="T39" s="459"/>
      <c r="U39" s="459"/>
    </row>
    <row r="40" spans="1:23">
      <c r="T40" s="459"/>
      <c r="U40" s="459"/>
    </row>
  </sheetData>
  <mergeCells count="15">
    <mergeCell ref="A36:B36"/>
    <mergeCell ref="A19:B19"/>
    <mergeCell ref="A20:S20"/>
    <mergeCell ref="C21:E21"/>
    <mergeCell ref="F21:H21"/>
    <mergeCell ref="I21:K21"/>
    <mergeCell ref="L21:N21"/>
    <mergeCell ref="O21:Q21"/>
    <mergeCell ref="R21:T21"/>
    <mergeCell ref="C4:E4"/>
    <mergeCell ref="F4:H4"/>
    <mergeCell ref="I4:K4"/>
    <mergeCell ref="L4:N4"/>
    <mergeCell ref="O4:Q4"/>
    <mergeCell ref="R4:T4"/>
  </mergeCells>
  <printOptions horizontalCentered="1" verticalCentered="1" gridLines="1"/>
  <pageMargins left="0.23622047244094491" right="0.23622047244094491" top="0.23622047244094491" bottom="0.23622047244094491" header="0.23622047244094491" footer="0.23622047244094491"/>
  <pageSetup paperSize="9" scale="59" orientation="landscape" r:id="rId1"/>
  <headerFooter alignWithMargins="0">
    <oddHeader>&amp;C&amp;"Bronk,Bold"&amp;12WESTERN ELECTRICITY SUPPLY CO. OF ODISHA LIMITED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W40"/>
  <sheetViews>
    <sheetView tabSelected="1" view="pageBreakPreview" topLeftCell="C19" zoomScale="85" zoomScaleNormal="75" zoomScaleSheetLayoutView="85" workbookViewId="0">
      <selection activeCell="G18" sqref="G18"/>
    </sheetView>
  </sheetViews>
  <sheetFormatPr defaultRowHeight="12.75"/>
  <cols>
    <col min="1" max="1" width="4.7109375" style="164" customWidth="1"/>
    <col min="2" max="2" width="25.28515625" style="164" customWidth="1"/>
    <col min="3" max="3" width="7.42578125" style="164" customWidth="1"/>
    <col min="4" max="4" width="10.5703125" style="164" customWidth="1"/>
    <col min="5" max="5" width="11" style="164" customWidth="1"/>
    <col min="6" max="6" width="7.42578125" style="164" customWidth="1"/>
    <col min="7" max="7" width="10.5703125" style="164" customWidth="1"/>
    <col min="8" max="8" width="11" style="164" customWidth="1"/>
    <col min="9" max="9" width="7.42578125" style="164" customWidth="1"/>
    <col min="10" max="10" width="10.5703125" style="164" customWidth="1"/>
    <col min="11" max="11" width="11" style="164" customWidth="1"/>
    <col min="12" max="12" width="7.42578125" style="164" customWidth="1"/>
    <col min="13" max="13" width="10.5703125" style="164" customWidth="1"/>
    <col min="14" max="14" width="11" style="164" customWidth="1"/>
    <col min="15" max="15" width="7.42578125" style="164" customWidth="1"/>
    <col min="16" max="16" width="10.5703125" style="164" customWidth="1"/>
    <col min="17" max="17" width="11" style="164" customWidth="1"/>
    <col min="18" max="18" width="7.42578125" style="164" customWidth="1"/>
    <col min="19" max="19" width="10.5703125" style="164" customWidth="1"/>
    <col min="20" max="20" width="11" style="164" customWidth="1"/>
    <col min="21" max="21" width="7.42578125" style="164" customWidth="1"/>
    <col min="22" max="22" width="10.5703125" style="164" customWidth="1"/>
    <col min="23" max="23" width="10.140625" style="164" customWidth="1"/>
    <col min="24" max="256" width="9.140625" style="164"/>
    <col min="257" max="257" width="4.7109375" style="164" customWidth="1"/>
    <col min="258" max="258" width="25.28515625" style="164" customWidth="1"/>
    <col min="259" max="259" width="7.42578125" style="164" customWidth="1"/>
    <col min="260" max="260" width="10.5703125" style="164" customWidth="1"/>
    <col min="261" max="261" width="11" style="164" customWidth="1"/>
    <col min="262" max="262" width="7.42578125" style="164" customWidth="1"/>
    <col min="263" max="263" width="10.5703125" style="164" customWidth="1"/>
    <col min="264" max="264" width="11" style="164" customWidth="1"/>
    <col min="265" max="265" width="7.42578125" style="164" customWidth="1"/>
    <col min="266" max="266" width="10.5703125" style="164" customWidth="1"/>
    <col min="267" max="267" width="11" style="164" customWidth="1"/>
    <col min="268" max="268" width="7.42578125" style="164" customWidth="1"/>
    <col min="269" max="269" width="10.5703125" style="164" customWidth="1"/>
    <col min="270" max="270" width="11" style="164" customWidth="1"/>
    <col min="271" max="271" width="7.42578125" style="164" customWidth="1"/>
    <col min="272" max="272" width="10.5703125" style="164" customWidth="1"/>
    <col min="273" max="273" width="11" style="164" customWidth="1"/>
    <col min="274" max="274" width="7.42578125" style="164" customWidth="1"/>
    <col min="275" max="275" width="10.5703125" style="164" customWidth="1"/>
    <col min="276" max="276" width="11" style="164" customWidth="1"/>
    <col min="277" max="277" width="7.42578125" style="164" customWidth="1"/>
    <col min="278" max="278" width="10.5703125" style="164" customWidth="1"/>
    <col min="279" max="279" width="10.140625" style="164" customWidth="1"/>
    <col min="280" max="512" width="9.140625" style="164"/>
    <col min="513" max="513" width="4.7109375" style="164" customWidth="1"/>
    <col min="514" max="514" width="25.28515625" style="164" customWidth="1"/>
    <col min="515" max="515" width="7.42578125" style="164" customWidth="1"/>
    <col min="516" max="516" width="10.5703125" style="164" customWidth="1"/>
    <col min="517" max="517" width="11" style="164" customWidth="1"/>
    <col min="518" max="518" width="7.42578125" style="164" customWidth="1"/>
    <col min="519" max="519" width="10.5703125" style="164" customWidth="1"/>
    <col min="520" max="520" width="11" style="164" customWidth="1"/>
    <col min="521" max="521" width="7.42578125" style="164" customWidth="1"/>
    <col min="522" max="522" width="10.5703125" style="164" customWidth="1"/>
    <col min="523" max="523" width="11" style="164" customWidth="1"/>
    <col min="524" max="524" width="7.42578125" style="164" customWidth="1"/>
    <col min="525" max="525" width="10.5703125" style="164" customWidth="1"/>
    <col min="526" max="526" width="11" style="164" customWidth="1"/>
    <col min="527" max="527" width="7.42578125" style="164" customWidth="1"/>
    <col min="528" max="528" width="10.5703125" style="164" customWidth="1"/>
    <col min="529" max="529" width="11" style="164" customWidth="1"/>
    <col min="530" max="530" width="7.42578125" style="164" customWidth="1"/>
    <col min="531" max="531" width="10.5703125" style="164" customWidth="1"/>
    <col min="532" max="532" width="11" style="164" customWidth="1"/>
    <col min="533" max="533" width="7.42578125" style="164" customWidth="1"/>
    <col min="534" max="534" width="10.5703125" style="164" customWidth="1"/>
    <col min="535" max="535" width="10.140625" style="164" customWidth="1"/>
    <col min="536" max="768" width="9.140625" style="164"/>
    <col min="769" max="769" width="4.7109375" style="164" customWidth="1"/>
    <col min="770" max="770" width="25.28515625" style="164" customWidth="1"/>
    <col min="771" max="771" width="7.42578125" style="164" customWidth="1"/>
    <col min="772" max="772" width="10.5703125" style="164" customWidth="1"/>
    <col min="773" max="773" width="11" style="164" customWidth="1"/>
    <col min="774" max="774" width="7.42578125" style="164" customWidth="1"/>
    <col min="775" max="775" width="10.5703125" style="164" customWidth="1"/>
    <col min="776" max="776" width="11" style="164" customWidth="1"/>
    <col min="777" max="777" width="7.42578125" style="164" customWidth="1"/>
    <col min="778" max="778" width="10.5703125" style="164" customWidth="1"/>
    <col min="779" max="779" width="11" style="164" customWidth="1"/>
    <col min="780" max="780" width="7.42578125" style="164" customWidth="1"/>
    <col min="781" max="781" width="10.5703125" style="164" customWidth="1"/>
    <col min="782" max="782" width="11" style="164" customWidth="1"/>
    <col min="783" max="783" width="7.42578125" style="164" customWidth="1"/>
    <col min="784" max="784" width="10.5703125" style="164" customWidth="1"/>
    <col min="785" max="785" width="11" style="164" customWidth="1"/>
    <col min="786" max="786" width="7.42578125" style="164" customWidth="1"/>
    <col min="787" max="787" width="10.5703125" style="164" customWidth="1"/>
    <col min="788" max="788" width="11" style="164" customWidth="1"/>
    <col min="789" max="789" width="7.42578125" style="164" customWidth="1"/>
    <col min="790" max="790" width="10.5703125" style="164" customWidth="1"/>
    <col min="791" max="791" width="10.140625" style="164" customWidth="1"/>
    <col min="792" max="1024" width="9.140625" style="164"/>
    <col min="1025" max="1025" width="4.7109375" style="164" customWidth="1"/>
    <col min="1026" max="1026" width="25.28515625" style="164" customWidth="1"/>
    <col min="1027" max="1027" width="7.42578125" style="164" customWidth="1"/>
    <col min="1028" max="1028" width="10.5703125" style="164" customWidth="1"/>
    <col min="1029" max="1029" width="11" style="164" customWidth="1"/>
    <col min="1030" max="1030" width="7.42578125" style="164" customWidth="1"/>
    <col min="1031" max="1031" width="10.5703125" style="164" customWidth="1"/>
    <col min="1032" max="1032" width="11" style="164" customWidth="1"/>
    <col min="1033" max="1033" width="7.42578125" style="164" customWidth="1"/>
    <col min="1034" max="1034" width="10.5703125" style="164" customWidth="1"/>
    <col min="1035" max="1035" width="11" style="164" customWidth="1"/>
    <col min="1036" max="1036" width="7.42578125" style="164" customWidth="1"/>
    <col min="1037" max="1037" width="10.5703125" style="164" customWidth="1"/>
    <col min="1038" max="1038" width="11" style="164" customWidth="1"/>
    <col min="1039" max="1039" width="7.42578125" style="164" customWidth="1"/>
    <col min="1040" max="1040" width="10.5703125" style="164" customWidth="1"/>
    <col min="1041" max="1041" width="11" style="164" customWidth="1"/>
    <col min="1042" max="1042" width="7.42578125" style="164" customWidth="1"/>
    <col min="1043" max="1043" width="10.5703125" style="164" customWidth="1"/>
    <col min="1044" max="1044" width="11" style="164" customWidth="1"/>
    <col min="1045" max="1045" width="7.42578125" style="164" customWidth="1"/>
    <col min="1046" max="1046" width="10.5703125" style="164" customWidth="1"/>
    <col min="1047" max="1047" width="10.140625" style="164" customWidth="1"/>
    <col min="1048" max="1280" width="9.140625" style="164"/>
    <col min="1281" max="1281" width="4.7109375" style="164" customWidth="1"/>
    <col min="1282" max="1282" width="25.28515625" style="164" customWidth="1"/>
    <col min="1283" max="1283" width="7.42578125" style="164" customWidth="1"/>
    <col min="1284" max="1284" width="10.5703125" style="164" customWidth="1"/>
    <col min="1285" max="1285" width="11" style="164" customWidth="1"/>
    <col min="1286" max="1286" width="7.42578125" style="164" customWidth="1"/>
    <col min="1287" max="1287" width="10.5703125" style="164" customWidth="1"/>
    <col min="1288" max="1288" width="11" style="164" customWidth="1"/>
    <col min="1289" max="1289" width="7.42578125" style="164" customWidth="1"/>
    <col min="1290" max="1290" width="10.5703125" style="164" customWidth="1"/>
    <col min="1291" max="1291" width="11" style="164" customWidth="1"/>
    <col min="1292" max="1292" width="7.42578125" style="164" customWidth="1"/>
    <col min="1293" max="1293" width="10.5703125" style="164" customWidth="1"/>
    <col min="1294" max="1294" width="11" style="164" customWidth="1"/>
    <col min="1295" max="1295" width="7.42578125" style="164" customWidth="1"/>
    <col min="1296" max="1296" width="10.5703125" style="164" customWidth="1"/>
    <col min="1297" max="1297" width="11" style="164" customWidth="1"/>
    <col min="1298" max="1298" width="7.42578125" style="164" customWidth="1"/>
    <col min="1299" max="1299" width="10.5703125" style="164" customWidth="1"/>
    <col min="1300" max="1300" width="11" style="164" customWidth="1"/>
    <col min="1301" max="1301" width="7.42578125" style="164" customWidth="1"/>
    <col min="1302" max="1302" width="10.5703125" style="164" customWidth="1"/>
    <col min="1303" max="1303" width="10.140625" style="164" customWidth="1"/>
    <col min="1304" max="1536" width="9.140625" style="164"/>
    <col min="1537" max="1537" width="4.7109375" style="164" customWidth="1"/>
    <col min="1538" max="1538" width="25.28515625" style="164" customWidth="1"/>
    <col min="1539" max="1539" width="7.42578125" style="164" customWidth="1"/>
    <col min="1540" max="1540" width="10.5703125" style="164" customWidth="1"/>
    <col min="1541" max="1541" width="11" style="164" customWidth="1"/>
    <col min="1542" max="1542" width="7.42578125" style="164" customWidth="1"/>
    <col min="1543" max="1543" width="10.5703125" style="164" customWidth="1"/>
    <col min="1544" max="1544" width="11" style="164" customWidth="1"/>
    <col min="1545" max="1545" width="7.42578125" style="164" customWidth="1"/>
    <col min="1546" max="1546" width="10.5703125" style="164" customWidth="1"/>
    <col min="1547" max="1547" width="11" style="164" customWidth="1"/>
    <col min="1548" max="1548" width="7.42578125" style="164" customWidth="1"/>
    <col min="1549" max="1549" width="10.5703125" style="164" customWidth="1"/>
    <col min="1550" max="1550" width="11" style="164" customWidth="1"/>
    <col min="1551" max="1551" width="7.42578125" style="164" customWidth="1"/>
    <col min="1552" max="1552" width="10.5703125" style="164" customWidth="1"/>
    <col min="1553" max="1553" width="11" style="164" customWidth="1"/>
    <col min="1554" max="1554" width="7.42578125" style="164" customWidth="1"/>
    <col min="1555" max="1555" width="10.5703125" style="164" customWidth="1"/>
    <col min="1556" max="1556" width="11" style="164" customWidth="1"/>
    <col min="1557" max="1557" width="7.42578125" style="164" customWidth="1"/>
    <col min="1558" max="1558" width="10.5703125" style="164" customWidth="1"/>
    <col min="1559" max="1559" width="10.140625" style="164" customWidth="1"/>
    <col min="1560" max="1792" width="9.140625" style="164"/>
    <col min="1793" max="1793" width="4.7109375" style="164" customWidth="1"/>
    <col min="1794" max="1794" width="25.28515625" style="164" customWidth="1"/>
    <col min="1795" max="1795" width="7.42578125" style="164" customWidth="1"/>
    <col min="1796" max="1796" width="10.5703125" style="164" customWidth="1"/>
    <col min="1797" max="1797" width="11" style="164" customWidth="1"/>
    <col min="1798" max="1798" width="7.42578125" style="164" customWidth="1"/>
    <col min="1799" max="1799" width="10.5703125" style="164" customWidth="1"/>
    <col min="1800" max="1800" width="11" style="164" customWidth="1"/>
    <col min="1801" max="1801" width="7.42578125" style="164" customWidth="1"/>
    <col min="1802" max="1802" width="10.5703125" style="164" customWidth="1"/>
    <col min="1803" max="1803" width="11" style="164" customWidth="1"/>
    <col min="1804" max="1804" width="7.42578125" style="164" customWidth="1"/>
    <col min="1805" max="1805" width="10.5703125" style="164" customWidth="1"/>
    <col min="1806" max="1806" width="11" style="164" customWidth="1"/>
    <col min="1807" max="1807" width="7.42578125" style="164" customWidth="1"/>
    <col min="1808" max="1808" width="10.5703125" style="164" customWidth="1"/>
    <col min="1809" max="1809" width="11" style="164" customWidth="1"/>
    <col min="1810" max="1810" width="7.42578125" style="164" customWidth="1"/>
    <col min="1811" max="1811" width="10.5703125" style="164" customWidth="1"/>
    <col min="1812" max="1812" width="11" style="164" customWidth="1"/>
    <col min="1813" max="1813" width="7.42578125" style="164" customWidth="1"/>
    <col min="1814" max="1814" width="10.5703125" style="164" customWidth="1"/>
    <col min="1815" max="1815" width="10.140625" style="164" customWidth="1"/>
    <col min="1816" max="2048" width="9.140625" style="164"/>
    <col min="2049" max="2049" width="4.7109375" style="164" customWidth="1"/>
    <col min="2050" max="2050" width="25.28515625" style="164" customWidth="1"/>
    <col min="2051" max="2051" width="7.42578125" style="164" customWidth="1"/>
    <col min="2052" max="2052" width="10.5703125" style="164" customWidth="1"/>
    <col min="2053" max="2053" width="11" style="164" customWidth="1"/>
    <col min="2054" max="2054" width="7.42578125" style="164" customWidth="1"/>
    <col min="2055" max="2055" width="10.5703125" style="164" customWidth="1"/>
    <col min="2056" max="2056" width="11" style="164" customWidth="1"/>
    <col min="2057" max="2057" width="7.42578125" style="164" customWidth="1"/>
    <col min="2058" max="2058" width="10.5703125" style="164" customWidth="1"/>
    <col min="2059" max="2059" width="11" style="164" customWidth="1"/>
    <col min="2060" max="2060" width="7.42578125" style="164" customWidth="1"/>
    <col min="2061" max="2061" width="10.5703125" style="164" customWidth="1"/>
    <col min="2062" max="2062" width="11" style="164" customWidth="1"/>
    <col min="2063" max="2063" width="7.42578125" style="164" customWidth="1"/>
    <col min="2064" max="2064" width="10.5703125" style="164" customWidth="1"/>
    <col min="2065" max="2065" width="11" style="164" customWidth="1"/>
    <col min="2066" max="2066" width="7.42578125" style="164" customWidth="1"/>
    <col min="2067" max="2067" width="10.5703125" style="164" customWidth="1"/>
    <col min="2068" max="2068" width="11" style="164" customWidth="1"/>
    <col min="2069" max="2069" width="7.42578125" style="164" customWidth="1"/>
    <col min="2070" max="2070" width="10.5703125" style="164" customWidth="1"/>
    <col min="2071" max="2071" width="10.140625" style="164" customWidth="1"/>
    <col min="2072" max="2304" width="9.140625" style="164"/>
    <col min="2305" max="2305" width="4.7109375" style="164" customWidth="1"/>
    <col min="2306" max="2306" width="25.28515625" style="164" customWidth="1"/>
    <col min="2307" max="2307" width="7.42578125" style="164" customWidth="1"/>
    <col min="2308" max="2308" width="10.5703125" style="164" customWidth="1"/>
    <col min="2309" max="2309" width="11" style="164" customWidth="1"/>
    <col min="2310" max="2310" width="7.42578125" style="164" customWidth="1"/>
    <col min="2311" max="2311" width="10.5703125" style="164" customWidth="1"/>
    <col min="2312" max="2312" width="11" style="164" customWidth="1"/>
    <col min="2313" max="2313" width="7.42578125" style="164" customWidth="1"/>
    <col min="2314" max="2314" width="10.5703125" style="164" customWidth="1"/>
    <col min="2315" max="2315" width="11" style="164" customWidth="1"/>
    <col min="2316" max="2316" width="7.42578125" style="164" customWidth="1"/>
    <col min="2317" max="2317" width="10.5703125" style="164" customWidth="1"/>
    <col min="2318" max="2318" width="11" style="164" customWidth="1"/>
    <col min="2319" max="2319" width="7.42578125" style="164" customWidth="1"/>
    <col min="2320" max="2320" width="10.5703125" style="164" customWidth="1"/>
    <col min="2321" max="2321" width="11" style="164" customWidth="1"/>
    <col min="2322" max="2322" width="7.42578125" style="164" customWidth="1"/>
    <col min="2323" max="2323" width="10.5703125" style="164" customWidth="1"/>
    <col min="2324" max="2324" width="11" style="164" customWidth="1"/>
    <col min="2325" max="2325" width="7.42578125" style="164" customWidth="1"/>
    <col min="2326" max="2326" width="10.5703125" style="164" customWidth="1"/>
    <col min="2327" max="2327" width="10.140625" style="164" customWidth="1"/>
    <col min="2328" max="2560" width="9.140625" style="164"/>
    <col min="2561" max="2561" width="4.7109375" style="164" customWidth="1"/>
    <col min="2562" max="2562" width="25.28515625" style="164" customWidth="1"/>
    <col min="2563" max="2563" width="7.42578125" style="164" customWidth="1"/>
    <col min="2564" max="2564" width="10.5703125" style="164" customWidth="1"/>
    <col min="2565" max="2565" width="11" style="164" customWidth="1"/>
    <col min="2566" max="2566" width="7.42578125" style="164" customWidth="1"/>
    <col min="2567" max="2567" width="10.5703125" style="164" customWidth="1"/>
    <col min="2568" max="2568" width="11" style="164" customWidth="1"/>
    <col min="2569" max="2569" width="7.42578125" style="164" customWidth="1"/>
    <col min="2570" max="2570" width="10.5703125" style="164" customWidth="1"/>
    <col min="2571" max="2571" width="11" style="164" customWidth="1"/>
    <col min="2572" max="2572" width="7.42578125" style="164" customWidth="1"/>
    <col min="2573" max="2573" width="10.5703125" style="164" customWidth="1"/>
    <col min="2574" max="2574" width="11" style="164" customWidth="1"/>
    <col min="2575" max="2575" width="7.42578125" style="164" customWidth="1"/>
    <col min="2576" max="2576" width="10.5703125" style="164" customWidth="1"/>
    <col min="2577" max="2577" width="11" style="164" customWidth="1"/>
    <col min="2578" max="2578" width="7.42578125" style="164" customWidth="1"/>
    <col min="2579" max="2579" width="10.5703125" style="164" customWidth="1"/>
    <col min="2580" max="2580" width="11" style="164" customWidth="1"/>
    <col min="2581" max="2581" width="7.42578125" style="164" customWidth="1"/>
    <col min="2582" max="2582" width="10.5703125" style="164" customWidth="1"/>
    <col min="2583" max="2583" width="10.140625" style="164" customWidth="1"/>
    <col min="2584" max="2816" width="9.140625" style="164"/>
    <col min="2817" max="2817" width="4.7109375" style="164" customWidth="1"/>
    <col min="2818" max="2818" width="25.28515625" style="164" customWidth="1"/>
    <col min="2819" max="2819" width="7.42578125" style="164" customWidth="1"/>
    <col min="2820" max="2820" width="10.5703125" style="164" customWidth="1"/>
    <col min="2821" max="2821" width="11" style="164" customWidth="1"/>
    <col min="2822" max="2822" width="7.42578125" style="164" customWidth="1"/>
    <col min="2823" max="2823" width="10.5703125" style="164" customWidth="1"/>
    <col min="2824" max="2824" width="11" style="164" customWidth="1"/>
    <col min="2825" max="2825" width="7.42578125" style="164" customWidth="1"/>
    <col min="2826" max="2826" width="10.5703125" style="164" customWidth="1"/>
    <col min="2827" max="2827" width="11" style="164" customWidth="1"/>
    <col min="2828" max="2828" width="7.42578125" style="164" customWidth="1"/>
    <col min="2829" max="2829" width="10.5703125" style="164" customWidth="1"/>
    <col min="2830" max="2830" width="11" style="164" customWidth="1"/>
    <col min="2831" max="2831" width="7.42578125" style="164" customWidth="1"/>
    <col min="2832" max="2832" width="10.5703125" style="164" customWidth="1"/>
    <col min="2833" max="2833" width="11" style="164" customWidth="1"/>
    <col min="2834" max="2834" width="7.42578125" style="164" customWidth="1"/>
    <col min="2835" max="2835" width="10.5703125" style="164" customWidth="1"/>
    <col min="2836" max="2836" width="11" style="164" customWidth="1"/>
    <col min="2837" max="2837" width="7.42578125" style="164" customWidth="1"/>
    <col min="2838" max="2838" width="10.5703125" style="164" customWidth="1"/>
    <col min="2839" max="2839" width="10.140625" style="164" customWidth="1"/>
    <col min="2840" max="3072" width="9.140625" style="164"/>
    <col min="3073" max="3073" width="4.7109375" style="164" customWidth="1"/>
    <col min="3074" max="3074" width="25.28515625" style="164" customWidth="1"/>
    <col min="3075" max="3075" width="7.42578125" style="164" customWidth="1"/>
    <col min="3076" max="3076" width="10.5703125" style="164" customWidth="1"/>
    <col min="3077" max="3077" width="11" style="164" customWidth="1"/>
    <col min="3078" max="3078" width="7.42578125" style="164" customWidth="1"/>
    <col min="3079" max="3079" width="10.5703125" style="164" customWidth="1"/>
    <col min="3080" max="3080" width="11" style="164" customWidth="1"/>
    <col min="3081" max="3081" width="7.42578125" style="164" customWidth="1"/>
    <col min="3082" max="3082" width="10.5703125" style="164" customWidth="1"/>
    <col min="3083" max="3083" width="11" style="164" customWidth="1"/>
    <col min="3084" max="3084" width="7.42578125" style="164" customWidth="1"/>
    <col min="3085" max="3085" width="10.5703125" style="164" customWidth="1"/>
    <col min="3086" max="3086" width="11" style="164" customWidth="1"/>
    <col min="3087" max="3087" width="7.42578125" style="164" customWidth="1"/>
    <col min="3088" max="3088" width="10.5703125" style="164" customWidth="1"/>
    <col min="3089" max="3089" width="11" style="164" customWidth="1"/>
    <col min="3090" max="3090" width="7.42578125" style="164" customWidth="1"/>
    <col min="3091" max="3091" width="10.5703125" style="164" customWidth="1"/>
    <col min="3092" max="3092" width="11" style="164" customWidth="1"/>
    <col min="3093" max="3093" width="7.42578125" style="164" customWidth="1"/>
    <col min="3094" max="3094" width="10.5703125" style="164" customWidth="1"/>
    <col min="3095" max="3095" width="10.140625" style="164" customWidth="1"/>
    <col min="3096" max="3328" width="9.140625" style="164"/>
    <col min="3329" max="3329" width="4.7109375" style="164" customWidth="1"/>
    <col min="3330" max="3330" width="25.28515625" style="164" customWidth="1"/>
    <col min="3331" max="3331" width="7.42578125" style="164" customWidth="1"/>
    <col min="3332" max="3332" width="10.5703125" style="164" customWidth="1"/>
    <col min="3333" max="3333" width="11" style="164" customWidth="1"/>
    <col min="3334" max="3334" width="7.42578125" style="164" customWidth="1"/>
    <col min="3335" max="3335" width="10.5703125" style="164" customWidth="1"/>
    <col min="3336" max="3336" width="11" style="164" customWidth="1"/>
    <col min="3337" max="3337" width="7.42578125" style="164" customWidth="1"/>
    <col min="3338" max="3338" width="10.5703125" style="164" customWidth="1"/>
    <col min="3339" max="3339" width="11" style="164" customWidth="1"/>
    <col min="3340" max="3340" width="7.42578125" style="164" customWidth="1"/>
    <col min="3341" max="3341" width="10.5703125" style="164" customWidth="1"/>
    <col min="3342" max="3342" width="11" style="164" customWidth="1"/>
    <col min="3343" max="3343" width="7.42578125" style="164" customWidth="1"/>
    <col min="3344" max="3344" width="10.5703125" style="164" customWidth="1"/>
    <col min="3345" max="3345" width="11" style="164" customWidth="1"/>
    <col min="3346" max="3346" width="7.42578125" style="164" customWidth="1"/>
    <col min="3347" max="3347" width="10.5703125" style="164" customWidth="1"/>
    <col min="3348" max="3348" width="11" style="164" customWidth="1"/>
    <col min="3349" max="3349" width="7.42578125" style="164" customWidth="1"/>
    <col min="3350" max="3350" width="10.5703125" style="164" customWidth="1"/>
    <col min="3351" max="3351" width="10.140625" style="164" customWidth="1"/>
    <col min="3352" max="3584" width="9.140625" style="164"/>
    <col min="3585" max="3585" width="4.7109375" style="164" customWidth="1"/>
    <col min="3586" max="3586" width="25.28515625" style="164" customWidth="1"/>
    <col min="3587" max="3587" width="7.42578125" style="164" customWidth="1"/>
    <col min="3588" max="3588" width="10.5703125" style="164" customWidth="1"/>
    <col min="3589" max="3589" width="11" style="164" customWidth="1"/>
    <col min="3590" max="3590" width="7.42578125" style="164" customWidth="1"/>
    <col min="3591" max="3591" width="10.5703125" style="164" customWidth="1"/>
    <col min="3592" max="3592" width="11" style="164" customWidth="1"/>
    <col min="3593" max="3593" width="7.42578125" style="164" customWidth="1"/>
    <col min="3594" max="3594" width="10.5703125" style="164" customWidth="1"/>
    <col min="3595" max="3595" width="11" style="164" customWidth="1"/>
    <col min="3596" max="3596" width="7.42578125" style="164" customWidth="1"/>
    <col min="3597" max="3597" width="10.5703125" style="164" customWidth="1"/>
    <col min="3598" max="3598" width="11" style="164" customWidth="1"/>
    <col min="3599" max="3599" width="7.42578125" style="164" customWidth="1"/>
    <col min="3600" max="3600" width="10.5703125" style="164" customWidth="1"/>
    <col min="3601" max="3601" width="11" style="164" customWidth="1"/>
    <col min="3602" max="3602" width="7.42578125" style="164" customWidth="1"/>
    <col min="3603" max="3603" width="10.5703125" style="164" customWidth="1"/>
    <col min="3604" max="3604" width="11" style="164" customWidth="1"/>
    <col min="3605" max="3605" width="7.42578125" style="164" customWidth="1"/>
    <col min="3606" max="3606" width="10.5703125" style="164" customWidth="1"/>
    <col min="3607" max="3607" width="10.140625" style="164" customWidth="1"/>
    <col min="3608" max="3840" width="9.140625" style="164"/>
    <col min="3841" max="3841" width="4.7109375" style="164" customWidth="1"/>
    <col min="3842" max="3842" width="25.28515625" style="164" customWidth="1"/>
    <col min="3843" max="3843" width="7.42578125" style="164" customWidth="1"/>
    <col min="3844" max="3844" width="10.5703125" style="164" customWidth="1"/>
    <col min="3845" max="3845" width="11" style="164" customWidth="1"/>
    <col min="3846" max="3846" width="7.42578125" style="164" customWidth="1"/>
    <col min="3847" max="3847" width="10.5703125" style="164" customWidth="1"/>
    <col min="3848" max="3848" width="11" style="164" customWidth="1"/>
    <col min="3849" max="3849" width="7.42578125" style="164" customWidth="1"/>
    <col min="3850" max="3850" width="10.5703125" style="164" customWidth="1"/>
    <col min="3851" max="3851" width="11" style="164" customWidth="1"/>
    <col min="3852" max="3852" width="7.42578125" style="164" customWidth="1"/>
    <col min="3853" max="3853" width="10.5703125" style="164" customWidth="1"/>
    <col min="3854" max="3854" width="11" style="164" customWidth="1"/>
    <col min="3855" max="3855" width="7.42578125" style="164" customWidth="1"/>
    <col min="3856" max="3856" width="10.5703125" style="164" customWidth="1"/>
    <col min="3857" max="3857" width="11" style="164" customWidth="1"/>
    <col min="3858" max="3858" width="7.42578125" style="164" customWidth="1"/>
    <col min="3859" max="3859" width="10.5703125" style="164" customWidth="1"/>
    <col min="3860" max="3860" width="11" style="164" customWidth="1"/>
    <col min="3861" max="3861" width="7.42578125" style="164" customWidth="1"/>
    <col min="3862" max="3862" width="10.5703125" style="164" customWidth="1"/>
    <col min="3863" max="3863" width="10.140625" style="164" customWidth="1"/>
    <col min="3864" max="4096" width="9.140625" style="164"/>
    <col min="4097" max="4097" width="4.7109375" style="164" customWidth="1"/>
    <col min="4098" max="4098" width="25.28515625" style="164" customWidth="1"/>
    <col min="4099" max="4099" width="7.42578125" style="164" customWidth="1"/>
    <col min="4100" max="4100" width="10.5703125" style="164" customWidth="1"/>
    <col min="4101" max="4101" width="11" style="164" customWidth="1"/>
    <col min="4102" max="4102" width="7.42578125" style="164" customWidth="1"/>
    <col min="4103" max="4103" width="10.5703125" style="164" customWidth="1"/>
    <col min="4104" max="4104" width="11" style="164" customWidth="1"/>
    <col min="4105" max="4105" width="7.42578125" style="164" customWidth="1"/>
    <col min="4106" max="4106" width="10.5703125" style="164" customWidth="1"/>
    <col min="4107" max="4107" width="11" style="164" customWidth="1"/>
    <col min="4108" max="4108" width="7.42578125" style="164" customWidth="1"/>
    <col min="4109" max="4109" width="10.5703125" style="164" customWidth="1"/>
    <col min="4110" max="4110" width="11" style="164" customWidth="1"/>
    <col min="4111" max="4111" width="7.42578125" style="164" customWidth="1"/>
    <col min="4112" max="4112" width="10.5703125" style="164" customWidth="1"/>
    <col min="4113" max="4113" width="11" style="164" customWidth="1"/>
    <col min="4114" max="4114" width="7.42578125" style="164" customWidth="1"/>
    <col min="4115" max="4115" width="10.5703125" style="164" customWidth="1"/>
    <col min="4116" max="4116" width="11" style="164" customWidth="1"/>
    <col min="4117" max="4117" width="7.42578125" style="164" customWidth="1"/>
    <col min="4118" max="4118" width="10.5703125" style="164" customWidth="1"/>
    <col min="4119" max="4119" width="10.140625" style="164" customWidth="1"/>
    <col min="4120" max="4352" width="9.140625" style="164"/>
    <col min="4353" max="4353" width="4.7109375" style="164" customWidth="1"/>
    <col min="4354" max="4354" width="25.28515625" style="164" customWidth="1"/>
    <col min="4355" max="4355" width="7.42578125" style="164" customWidth="1"/>
    <col min="4356" max="4356" width="10.5703125" style="164" customWidth="1"/>
    <col min="4357" max="4357" width="11" style="164" customWidth="1"/>
    <col min="4358" max="4358" width="7.42578125" style="164" customWidth="1"/>
    <col min="4359" max="4359" width="10.5703125" style="164" customWidth="1"/>
    <col min="4360" max="4360" width="11" style="164" customWidth="1"/>
    <col min="4361" max="4361" width="7.42578125" style="164" customWidth="1"/>
    <col min="4362" max="4362" width="10.5703125" style="164" customWidth="1"/>
    <col min="4363" max="4363" width="11" style="164" customWidth="1"/>
    <col min="4364" max="4364" width="7.42578125" style="164" customWidth="1"/>
    <col min="4365" max="4365" width="10.5703125" style="164" customWidth="1"/>
    <col min="4366" max="4366" width="11" style="164" customWidth="1"/>
    <col min="4367" max="4367" width="7.42578125" style="164" customWidth="1"/>
    <col min="4368" max="4368" width="10.5703125" style="164" customWidth="1"/>
    <col min="4369" max="4369" width="11" style="164" customWidth="1"/>
    <col min="4370" max="4370" width="7.42578125" style="164" customWidth="1"/>
    <col min="4371" max="4371" width="10.5703125" style="164" customWidth="1"/>
    <col min="4372" max="4372" width="11" style="164" customWidth="1"/>
    <col min="4373" max="4373" width="7.42578125" style="164" customWidth="1"/>
    <col min="4374" max="4374" width="10.5703125" style="164" customWidth="1"/>
    <col min="4375" max="4375" width="10.140625" style="164" customWidth="1"/>
    <col min="4376" max="4608" width="9.140625" style="164"/>
    <col min="4609" max="4609" width="4.7109375" style="164" customWidth="1"/>
    <col min="4610" max="4610" width="25.28515625" style="164" customWidth="1"/>
    <col min="4611" max="4611" width="7.42578125" style="164" customWidth="1"/>
    <col min="4612" max="4612" width="10.5703125" style="164" customWidth="1"/>
    <col min="4613" max="4613" width="11" style="164" customWidth="1"/>
    <col min="4614" max="4614" width="7.42578125" style="164" customWidth="1"/>
    <col min="4615" max="4615" width="10.5703125" style="164" customWidth="1"/>
    <col min="4616" max="4616" width="11" style="164" customWidth="1"/>
    <col min="4617" max="4617" width="7.42578125" style="164" customWidth="1"/>
    <col min="4618" max="4618" width="10.5703125" style="164" customWidth="1"/>
    <col min="4619" max="4619" width="11" style="164" customWidth="1"/>
    <col min="4620" max="4620" width="7.42578125" style="164" customWidth="1"/>
    <col min="4621" max="4621" width="10.5703125" style="164" customWidth="1"/>
    <col min="4622" max="4622" width="11" style="164" customWidth="1"/>
    <col min="4623" max="4623" width="7.42578125" style="164" customWidth="1"/>
    <col min="4624" max="4624" width="10.5703125" style="164" customWidth="1"/>
    <col min="4625" max="4625" width="11" style="164" customWidth="1"/>
    <col min="4626" max="4626" width="7.42578125" style="164" customWidth="1"/>
    <col min="4627" max="4627" width="10.5703125" style="164" customWidth="1"/>
    <col min="4628" max="4628" width="11" style="164" customWidth="1"/>
    <col min="4629" max="4629" width="7.42578125" style="164" customWidth="1"/>
    <col min="4630" max="4630" width="10.5703125" style="164" customWidth="1"/>
    <col min="4631" max="4631" width="10.140625" style="164" customWidth="1"/>
    <col min="4632" max="4864" width="9.140625" style="164"/>
    <col min="4865" max="4865" width="4.7109375" style="164" customWidth="1"/>
    <col min="4866" max="4866" width="25.28515625" style="164" customWidth="1"/>
    <col min="4867" max="4867" width="7.42578125" style="164" customWidth="1"/>
    <col min="4868" max="4868" width="10.5703125" style="164" customWidth="1"/>
    <col min="4869" max="4869" width="11" style="164" customWidth="1"/>
    <col min="4870" max="4870" width="7.42578125" style="164" customWidth="1"/>
    <col min="4871" max="4871" width="10.5703125" style="164" customWidth="1"/>
    <col min="4872" max="4872" width="11" style="164" customWidth="1"/>
    <col min="4873" max="4873" width="7.42578125" style="164" customWidth="1"/>
    <col min="4874" max="4874" width="10.5703125" style="164" customWidth="1"/>
    <col min="4875" max="4875" width="11" style="164" customWidth="1"/>
    <col min="4876" max="4876" width="7.42578125" style="164" customWidth="1"/>
    <col min="4877" max="4877" width="10.5703125" style="164" customWidth="1"/>
    <col min="4878" max="4878" width="11" style="164" customWidth="1"/>
    <col min="4879" max="4879" width="7.42578125" style="164" customWidth="1"/>
    <col min="4880" max="4880" width="10.5703125" style="164" customWidth="1"/>
    <col min="4881" max="4881" width="11" style="164" customWidth="1"/>
    <col min="4882" max="4882" width="7.42578125" style="164" customWidth="1"/>
    <col min="4883" max="4883" width="10.5703125" style="164" customWidth="1"/>
    <col min="4884" max="4884" width="11" style="164" customWidth="1"/>
    <col min="4885" max="4885" width="7.42578125" style="164" customWidth="1"/>
    <col min="4886" max="4886" width="10.5703125" style="164" customWidth="1"/>
    <col min="4887" max="4887" width="10.140625" style="164" customWidth="1"/>
    <col min="4888" max="5120" width="9.140625" style="164"/>
    <col min="5121" max="5121" width="4.7109375" style="164" customWidth="1"/>
    <col min="5122" max="5122" width="25.28515625" style="164" customWidth="1"/>
    <col min="5123" max="5123" width="7.42578125" style="164" customWidth="1"/>
    <col min="5124" max="5124" width="10.5703125" style="164" customWidth="1"/>
    <col min="5125" max="5125" width="11" style="164" customWidth="1"/>
    <col min="5126" max="5126" width="7.42578125" style="164" customWidth="1"/>
    <col min="5127" max="5127" width="10.5703125" style="164" customWidth="1"/>
    <col min="5128" max="5128" width="11" style="164" customWidth="1"/>
    <col min="5129" max="5129" width="7.42578125" style="164" customWidth="1"/>
    <col min="5130" max="5130" width="10.5703125" style="164" customWidth="1"/>
    <col min="5131" max="5131" width="11" style="164" customWidth="1"/>
    <col min="5132" max="5132" width="7.42578125" style="164" customWidth="1"/>
    <col min="5133" max="5133" width="10.5703125" style="164" customWidth="1"/>
    <col min="5134" max="5134" width="11" style="164" customWidth="1"/>
    <col min="5135" max="5135" width="7.42578125" style="164" customWidth="1"/>
    <col min="5136" max="5136" width="10.5703125" style="164" customWidth="1"/>
    <col min="5137" max="5137" width="11" style="164" customWidth="1"/>
    <col min="5138" max="5138" width="7.42578125" style="164" customWidth="1"/>
    <col min="5139" max="5139" width="10.5703125" style="164" customWidth="1"/>
    <col min="5140" max="5140" width="11" style="164" customWidth="1"/>
    <col min="5141" max="5141" width="7.42578125" style="164" customWidth="1"/>
    <col min="5142" max="5142" width="10.5703125" style="164" customWidth="1"/>
    <col min="5143" max="5143" width="10.140625" style="164" customWidth="1"/>
    <col min="5144" max="5376" width="9.140625" style="164"/>
    <col min="5377" max="5377" width="4.7109375" style="164" customWidth="1"/>
    <col min="5378" max="5378" width="25.28515625" style="164" customWidth="1"/>
    <col min="5379" max="5379" width="7.42578125" style="164" customWidth="1"/>
    <col min="5380" max="5380" width="10.5703125" style="164" customWidth="1"/>
    <col min="5381" max="5381" width="11" style="164" customWidth="1"/>
    <col min="5382" max="5382" width="7.42578125" style="164" customWidth="1"/>
    <col min="5383" max="5383" width="10.5703125" style="164" customWidth="1"/>
    <col min="5384" max="5384" width="11" style="164" customWidth="1"/>
    <col min="5385" max="5385" width="7.42578125" style="164" customWidth="1"/>
    <col min="5386" max="5386" width="10.5703125" style="164" customWidth="1"/>
    <col min="5387" max="5387" width="11" style="164" customWidth="1"/>
    <col min="5388" max="5388" width="7.42578125" style="164" customWidth="1"/>
    <col min="5389" max="5389" width="10.5703125" style="164" customWidth="1"/>
    <col min="5390" max="5390" width="11" style="164" customWidth="1"/>
    <col min="5391" max="5391" width="7.42578125" style="164" customWidth="1"/>
    <col min="5392" max="5392" width="10.5703125" style="164" customWidth="1"/>
    <col min="5393" max="5393" width="11" style="164" customWidth="1"/>
    <col min="5394" max="5394" width="7.42578125" style="164" customWidth="1"/>
    <col min="5395" max="5395" width="10.5703125" style="164" customWidth="1"/>
    <col min="5396" max="5396" width="11" style="164" customWidth="1"/>
    <col min="5397" max="5397" width="7.42578125" style="164" customWidth="1"/>
    <col min="5398" max="5398" width="10.5703125" style="164" customWidth="1"/>
    <col min="5399" max="5399" width="10.140625" style="164" customWidth="1"/>
    <col min="5400" max="5632" width="9.140625" style="164"/>
    <col min="5633" max="5633" width="4.7109375" style="164" customWidth="1"/>
    <col min="5634" max="5634" width="25.28515625" style="164" customWidth="1"/>
    <col min="5635" max="5635" width="7.42578125" style="164" customWidth="1"/>
    <col min="5636" max="5636" width="10.5703125" style="164" customWidth="1"/>
    <col min="5637" max="5637" width="11" style="164" customWidth="1"/>
    <col min="5638" max="5638" width="7.42578125" style="164" customWidth="1"/>
    <col min="5639" max="5639" width="10.5703125" style="164" customWidth="1"/>
    <col min="5640" max="5640" width="11" style="164" customWidth="1"/>
    <col min="5641" max="5641" width="7.42578125" style="164" customWidth="1"/>
    <col min="5642" max="5642" width="10.5703125" style="164" customWidth="1"/>
    <col min="5643" max="5643" width="11" style="164" customWidth="1"/>
    <col min="5644" max="5644" width="7.42578125" style="164" customWidth="1"/>
    <col min="5645" max="5645" width="10.5703125" style="164" customWidth="1"/>
    <col min="5646" max="5646" width="11" style="164" customWidth="1"/>
    <col min="5647" max="5647" width="7.42578125" style="164" customWidth="1"/>
    <col min="5648" max="5648" width="10.5703125" style="164" customWidth="1"/>
    <col min="5649" max="5649" width="11" style="164" customWidth="1"/>
    <col min="5650" max="5650" width="7.42578125" style="164" customWidth="1"/>
    <col min="5651" max="5651" width="10.5703125" style="164" customWidth="1"/>
    <col min="5652" max="5652" width="11" style="164" customWidth="1"/>
    <col min="5653" max="5653" width="7.42578125" style="164" customWidth="1"/>
    <col min="5654" max="5654" width="10.5703125" style="164" customWidth="1"/>
    <col min="5655" max="5655" width="10.140625" style="164" customWidth="1"/>
    <col min="5656" max="5888" width="9.140625" style="164"/>
    <col min="5889" max="5889" width="4.7109375" style="164" customWidth="1"/>
    <col min="5890" max="5890" width="25.28515625" style="164" customWidth="1"/>
    <col min="5891" max="5891" width="7.42578125" style="164" customWidth="1"/>
    <col min="5892" max="5892" width="10.5703125" style="164" customWidth="1"/>
    <col min="5893" max="5893" width="11" style="164" customWidth="1"/>
    <col min="5894" max="5894" width="7.42578125" style="164" customWidth="1"/>
    <col min="5895" max="5895" width="10.5703125" style="164" customWidth="1"/>
    <col min="5896" max="5896" width="11" style="164" customWidth="1"/>
    <col min="5897" max="5897" width="7.42578125" style="164" customWidth="1"/>
    <col min="5898" max="5898" width="10.5703125" style="164" customWidth="1"/>
    <col min="5899" max="5899" width="11" style="164" customWidth="1"/>
    <col min="5900" max="5900" width="7.42578125" style="164" customWidth="1"/>
    <col min="5901" max="5901" width="10.5703125" style="164" customWidth="1"/>
    <col min="5902" max="5902" width="11" style="164" customWidth="1"/>
    <col min="5903" max="5903" width="7.42578125" style="164" customWidth="1"/>
    <col min="5904" max="5904" width="10.5703125" style="164" customWidth="1"/>
    <col min="5905" max="5905" width="11" style="164" customWidth="1"/>
    <col min="5906" max="5906" width="7.42578125" style="164" customWidth="1"/>
    <col min="5907" max="5907" width="10.5703125" style="164" customWidth="1"/>
    <col min="5908" max="5908" width="11" style="164" customWidth="1"/>
    <col min="5909" max="5909" width="7.42578125" style="164" customWidth="1"/>
    <col min="5910" max="5910" width="10.5703125" style="164" customWidth="1"/>
    <col min="5911" max="5911" width="10.140625" style="164" customWidth="1"/>
    <col min="5912" max="6144" width="9.140625" style="164"/>
    <col min="6145" max="6145" width="4.7109375" style="164" customWidth="1"/>
    <col min="6146" max="6146" width="25.28515625" style="164" customWidth="1"/>
    <col min="6147" max="6147" width="7.42578125" style="164" customWidth="1"/>
    <col min="6148" max="6148" width="10.5703125" style="164" customWidth="1"/>
    <col min="6149" max="6149" width="11" style="164" customWidth="1"/>
    <col min="6150" max="6150" width="7.42578125" style="164" customWidth="1"/>
    <col min="6151" max="6151" width="10.5703125" style="164" customWidth="1"/>
    <col min="6152" max="6152" width="11" style="164" customWidth="1"/>
    <col min="6153" max="6153" width="7.42578125" style="164" customWidth="1"/>
    <col min="6154" max="6154" width="10.5703125" style="164" customWidth="1"/>
    <col min="6155" max="6155" width="11" style="164" customWidth="1"/>
    <col min="6156" max="6156" width="7.42578125" style="164" customWidth="1"/>
    <col min="6157" max="6157" width="10.5703125" style="164" customWidth="1"/>
    <col min="6158" max="6158" width="11" style="164" customWidth="1"/>
    <col min="6159" max="6159" width="7.42578125" style="164" customWidth="1"/>
    <col min="6160" max="6160" width="10.5703125" style="164" customWidth="1"/>
    <col min="6161" max="6161" width="11" style="164" customWidth="1"/>
    <col min="6162" max="6162" width="7.42578125" style="164" customWidth="1"/>
    <col min="6163" max="6163" width="10.5703125" style="164" customWidth="1"/>
    <col min="6164" max="6164" width="11" style="164" customWidth="1"/>
    <col min="6165" max="6165" width="7.42578125" style="164" customWidth="1"/>
    <col min="6166" max="6166" width="10.5703125" style="164" customWidth="1"/>
    <col min="6167" max="6167" width="10.140625" style="164" customWidth="1"/>
    <col min="6168" max="6400" width="9.140625" style="164"/>
    <col min="6401" max="6401" width="4.7109375" style="164" customWidth="1"/>
    <col min="6402" max="6402" width="25.28515625" style="164" customWidth="1"/>
    <col min="6403" max="6403" width="7.42578125" style="164" customWidth="1"/>
    <col min="6404" max="6404" width="10.5703125" style="164" customWidth="1"/>
    <col min="6405" max="6405" width="11" style="164" customWidth="1"/>
    <col min="6406" max="6406" width="7.42578125" style="164" customWidth="1"/>
    <col min="6407" max="6407" width="10.5703125" style="164" customWidth="1"/>
    <col min="6408" max="6408" width="11" style="164" customWidth="1"/>
    <col min="6409" max="6409" width="7.42578125" style="164" customWidth="1"/>
    <col min="6410" max="6410" width="10.5703125" style="164" customWidth="1"/>
    <col min="6411" max="6411" width="11" style="164" customWidth="1"/>
    <col min="6412" max="6412" width="7.42578125" style="164" customWidth="1"/>
    <col min="6413" max="6413" width="10.5703125" style="164" customWidth="1"/>
    <col min="6414" max="6414" width="11" style="164" customWidth="1"/>
    <col min="6415" max="6415" width="7.42578125" style="164" customWidth="1"/>
    <col min="6416" max="6416" width="10.5703125" style="164" customWidth="1"/>
    <col min="6417" max="6417" width="11" style="164" customWidth="1"/>
    <col min="6418" max="6418" width="7.42578125" style="164" customWidth="1"/>
    <col min="6419" max="6419" width="10.5703125" style="164" customWidth="1"/>
    <col min="6420" max="6420" width="11" style="164" customWidth="1"/>
    <col min="6421" max="6421" width="7.42578125" style="164" customWidth="1"/>
    <col min="6422" max="6422" width="10.5703125" style="164" customWidth="1"/>
    <col min="6423" max="6423" width="10.140625" style="164" customWidth="1"/>
    <col min="6424" max="6656" width="9.140625" style="164"/>
    <col min="6657" max="6657" width="4.7109375" style="164" customWidth="1"/>
    <col min="6658" max="6658" width="25.28515625" style="164" customWidth="1"/>
    <col min="6659" max="6659" width="7.42578125" style="164" customWidth="1"/>
    <col min="6660" max="6660" width="10.5703125" style="164" customWidth="1"/>
    <col min="6661" max="6661" width="11" style="164" customWidth="1"/>
    <col min="6662" max="6662" width="7.42578125" style="164" customWidth="1"/>
    <col min="6663" max="6663" width="10.5703125" style="164" customWidth="1"/>
    <col min="6664" max="6664" width="11" style="164" customWidth="1"/>
    <col min="6665" max="6665" width="7.42578125" style="164" customWidth="1"/>
    <col min="6666" max="6666" width="10.5703125" style="164" customWidth="1"/>
    <col min="6667" max="6667" width="11" style="164" customWidth="1"/>
    <col min="6668" max="6668" width="7.42578125" style="164" customWidth="1"/>
    <col min="6669" max="6669" width="10.5703125" style="164" customWidth="1"/>
    <col min="6670" max="6670" width="11" style="164" customWidth="1"/>
    <col min="6671" max="6671" width="7.42578125" style="164" customWidth="1"/>
    <col min="6672" max="6672" width="10.5703125" style="164" customWidth="1"/>
    <col min="6673" max="6673" width="11" style="164" customWidth="1"/>
    <col min="6674" max="6674" width="7.42578125" style="164" customWidth="1"/>
    <col min="6675" max="6675" width="10.5703125" style="164" customWidth="1"/>
    <col min="6676" max="6676" width="11" style="164" customWidth="1"/>
    <col min="6677" max="6677" width="7.42578125" style="164" customWidth="1"/>
    <col min="6678" max="6678" width="10.5703125" style="164" customWidth="1"/>
    <col min="6679" max="6679" width="10.140625" style="164" customWidth="1"/>
    <col min="6680" max="6912" width="9.140625" style="164"/>
    <col min="6913" max="6913" width="4.7109375" style="164" customWidth="1"/>
    <col min="6914" max="6914" width="25.28515625" style="164" customWidth="1"/>
    <col min="6915" max="6915" width="7.42578125" style="164" customWidth="1"/>
    <col min="6916" max="6916" width="10.5703125" style="164" customWidth="1"/>
    <col min="6917" max="6917" width="11" style="164" customWidth="1"/>
    <col min="6918" max="6918" width="7.42578125" style="164" customWidth="1"/>
    <col min="6919" max="6919" width="10.5703125" style="164" customWidth="1"/>
    <col min="6920" max="6920" width="11" style="164" customWidth="1"/>
    <col min="6921" max="6921" width="7.42578125" style="164" customWidth="1"/>
    <col min="6922" max="6922" width="10.5703125" style="164" customWidth="1"/>
    <col min="6923" max="6923" width="11" style="164" customWidth="1"/>
    <col min="6924" max="6924" width="7.42578125" style="164" customWidth="1"/>
    <col min="6925" max="6925" width="10.5703125" style="164" customWidth="1"/>
    <col min="6926" max="6926" width="11" style="164" customWidth="1"/>
    <col min="6927" max="6927" width="7.42578125" style="164" customWidth="1"/>
    <col min="6928" max="6928" width="10.5703125" style="164" customWidth="1"/>
    <col min="6929" max="6929" width="11" style="164" customWidth="1"/>
    <col min="6930" max="6930" width="7.42578125" style="164" customWidth="1"/>
    <col min="6931" max="6931" width="10.5703125" style="164" customWidth="1"/>
    <col min="6932" max="6932" width="11" style="164" customWidth="1"/>
    <col min="6933" max="6933" width="7.42578125" style="164" customWidth="1"/>
    <col min="6934" max="6934" width="10.5703125" style="164" customWidth="1"/>
    <col min="6935" max="6935" width="10.140625" style="164" customWidth="1"/>
    <col min="6936" max="7168" width="9.140625" style="164"/>
    <col min="7169" max="7169" width="4.7109375" style="164" customWidth="1"/>
    <col min="7170" max="7170" width="25.28515625" style="164" customWidth="1"/>
    <col min="7171" max="7171" width="7.42578125" style="164" customWidth="1"/>
    <col min="7172" max="7172" width="10.5703125" style="164" customWidth="1"/>
    <col min="7173" max="7173" width="11" style="164" customWidth="1"/>
    <col min="7174" max="7174" width="7.42578125" style="164" customWidth="1"/>
    <col min="7175" max="7175" width="10.5703125" style="164" customWidth="1"/>
    <col min="7176" max="7176" width="11" style="164" customWidth="1"/>
    <col min="7177" max="7177" width="7.42578125" style="164" customWidth="1"/>
    <col min="7178" max="7178" width="10.5703125" style="164" customWidth="1"/>
    <col min="7179" max="7179" width="11" style="164" customWidth="1"/>
    <col min="7180" max="7180" width="7.42578125" style="164" customWidth="1"/>
    <col min="7181" max="7181" width="10.5703125" style="164" customWidth="1"/>
    <col min="7182" max="7182" width="11" style="164" customWidth="1"/>
    <col min="7183" max="7183" width="7.42578125" style="164" customWidth="1"/>
    <col min="7184" max="7184" width="10.5703125" style="164" customWidth="1"/>
    <col min="7185" max="7185" width="11" style="164" customWidth="1"/>
    <col min="7186" max="7186" width="7.42578125" style="164" customWidth="1"/>
    <col min="7187" max="7187" width="10.5703125" style="164" customWidth="1"/>
    <col min="7188" max="7188" width="11" style="164" customWidth="1"/>
    <col min="7189" max="7189" width="7.42578125" style="164" customWidth="1"/>
    <col min="7190" max="7190" width="10.5703125" style="164" customWidth="1"/>
    <col min="7191" max="7191" width="10.140625" style="164" customWidth="1"/>
    <col min="7192" max="7424" width="9.140625" style="164"/>
    <col min="7425" max="7425" width="4.7109375" style="164" customWidth="1"/>
    <col min="7426" max="7426" width="25.28515625" style="164" customWidth="1"/>
    <col min="7427" max="7427" width="7.42578125" style="164" customWidth="1"/>
    <col min="7428" max="7428" width="10.5703125" style="164" customWidth="1"/>
    <col min="7429" max="7429" width="11" style="164" customWidth="1"/>
    <col min="7430" max="7430" width="7.42578125" style="164" customWidth="1"/>
    <col min="7431" max="7431" width="10.5703125" style="164" customWidth="1"/>
    <col min="7432" max="7432" width="11" style="164" customWidth="1"/>
    <col min="7433" max="7433" width="7.42578125" style="164" customWidth="1"/>
    <col min="7434" max="7434" width="10.5703125" style="164" customWidth="1"/>
    <col min="7435" max="7435" width="11" style="164" customWidth="1"/>
    <col min="7436" max="7436" width="7.42578125" style="164" customWidth="1"/>
    <col min="7437" max="7437" width="10.5703125" style="164" customWidth="1"/>
    <col min="7438" max="7438" width="11" style="164" customWidth="1"/>
    <col min="7439" max="7439" width="7.42578125" style="164" customWidth="1"/>
    <col min="7440" max="7440" width="10.5703125" style="164" customWidth="1"/>
    <col min="7441" max="7441" width="11" style="164" customWidth="1"/>
    <col min="7442" max="7442" width="7.42578125" style="164" customWidth="1"/>
    <col min="7443" max="7443" width="10.5703125" style="164" customWidth="1"/>
    <col min="7444" max="7444" width="11" style="164" customWidth="1"/>
    <col min="7445" max="7445" width="7.42578125" style="164" customWidth="1"/>
    <col min="7446" max="7446" width="10.5703125" style="164" customWidth="1"/>
    <col min="7447" max="7447" width="10.140625" style="164" customWidth="1"/>
    <col min="7448" max="7680" width="9.140625" style="164"/>
    <col min="7681" max="7681" width="4.7109375" style="164" customWidth="1"/>
    <col min="7682" max="7682" width="25.28515625" style="164" customWidth="1"/>
    <col min="7683" max="7683" width="7.42578125" style="164" customWidth="1"/>
    <col min="7684" max="7684" width="10.5703125" style="164" customWidth="1"/>
    <col min="7685" max="7685" width="11" style="164" customWidth="1"/>
    <col min="7686" max="7686" width="7.42578125" style="164" customWidth="1"/>
    <col min="7687" max="7687" width="10.5703125" style="164" customWidth="1"/>
    <col min="7688" max="7688" width="11" style="164" customWidth="1"/>
    <col min="7689" max="7689" width="7.42578125" style="164" customWidth="1"/>
    <col min="7690" max="7690" width="10.5703125" style="164" customWidth="1"/>
    <col min="7691" max="7691" width="11" style="164" customWidth="1"/>
    <col min="7692" max="7692" width="7.42578125" style="164" customWidth="1"/>
    <col min="7693" max="7693" width="10.5703125" style="164" customWidth="1"/>
    <col min="7694" max="7694" width="11" style="164" customWidth="1"/>
    <col min="7695" max="7695" width="7.42578125" style="164" customWidth="1"/>
    <col min="7696" max="7696" width="10.5703125" style="164" customWidth="1"/>
    <col min="7697" max="7697" width="11" style="164" customWidth="1"/>
    <col min="7698" max="7698" width="7.42578125" style="164" customWidth="1"/>
    <col min="7699" max="7699" width="10.5703125" style="164" customWidth="1"/>
    <col min="7700" max="7700" width="11" style="164" customWidth="1"/>
    <col min="7701" max="7701" width="7.42578125" style="164" customWidth="1"/>
    <col min="7702" max="7702" width="10.5703125" style="164" customWidth="1"/>
    <col min="7703" max="7703" width="10.140625" style="164" customWidth="1"/>
    <col min="7704" max="7936" width="9.140625" style="164"/>
    <col min="7937" max="7937" width="4.7109375" style="164" customWidth="1"/>
    <col min="7938" max="7938" width="25.28515625" style="164" customWidth="1"/>
    <col min="7939" max="7939" width="7.42578125" style="164" customWidth="1"/>
    <col min="7940" max="7940" width="10.5703125" style="164" customWidth="1"/>
    <col min="7941" max="7941" width="11" style="164" customWidth="1"/>
    <col min="7942" max="7942" width="7.42578125" style="164" customWidth="1"/>
    <col min="7943" max="7943" width="10.5703125" style="164" customWidth="1"/>
    <col min="7944" max="7944" width="11" style="164" customWidth="1"/>
    <col min="7945" max="7945" width="7.42578125" style="164" customWidth="1"/>
    <col min="7946" max="7946" width="10.5703125" style="164" customWidth="1"/>
    <col min="7947" max="7947" width="11" style="164" customWidth="1"/>
    <col min="7948" max="7948" width="7.42578125" style="164" customWidth="1"/>
    <col min="7949" max="7949" width="10.5703125" style="164" customWidth="1"/>
    <col min="7950" max="7950" width="11" style="164" customWidth="1"/>
    <col min="7951" max="7951" width="7.42578125" style="164" customWidth="1"/>
    <col min="7952" max="7952" width="10.5703125" style="164" customWidth="1"/>
    <col min="7953" max="7953" width="11" style="164" customWidth="1"/>
    <col min="7954" max="7954" width="7.42578125" style="164" customWidth="1"/>
    <col min="7955" max="7955" width="10.5703125" style="164" customWidth="1"/>
    <col min="7956" max="7956" width="11" style="164" customWidth="1"/>
    <col min="7957" max="7957" width="7.42578125" style="164" customWidth="1"/>
    <col min="7958" max="7958" width="10.5703125" style="164" customWidth="1"/>
    <col min="7959" max="7959" width="10.140625" style="164" customWidth="1"/>
    <col min="7960" max="8192" width="9.140625" style="164"/>
    <col min="8193" max="8193" width="4.7109375" style="164" customWidth="1"/>
    <col min="8194" max="8194" width="25.28515625" style="164" customWidth="1"/>
    <col min="8195" max="8195" width="7.42578125" style="164" customWidth="1"/>
    <col min="8196" max="8196" width="10.5703125" style="164" customWidth="1"/>
    <col min="8197" max="8197" width="11" style="164" customWidth="1"/>
    <col min="8198" max="8198" width="7.42578125" style="164" customWidth="1"/>
    <col min="8199" max="8199" width="10.5703125" style="164" customWidth="1"/>
    <col min="8200" max="8200" width="11" style="164" customWidth="1"/>
    <col min="8201" max="8201" width="7.42578125" style="164" customWidth="1"/>
    <col min="8202" max="8202" width="10.5703125" style="164" customWidth="1"/>
    <col min="8203" max="8203" width="11" style="164" customWidth="1"/>
    <col min="8204" max="8204" width="7.42578125" style="164" customWidth="1"/>
    <col min="8205" max="8205" width="10.5703125" style="164" customWidth="1"/>
    <col min="8206" max="8206" width="11" style="164" customWidth="1"/>
    <col min="8207" max="8207" width="7.42578125" style="164" customWidth="1"/>
    <col min="8208" max="8208" width="10.5703125" style="164" customWidth="1"/>
    <col min="8209" max="8209" width="11" style="164" customWidth="1"/>
    <col min="8210" max="8210" width="7.42578125" style="164" customWidth="1"/>
    <col min="8211" max="8211" width="10.5703125" style="164" customWidth="1"/>
    <col min="8212" max="8212" width="11" style="164" customWidth="1"/>
    <col min="8213" max="8213" width="7.42578125" style="164" customWidth="1"/>
    <col min="8214" max="8214" width="10.5703125" style="164" customWidth="1"/>
    <col min="8215" max="8215" width="10.140625" style="164" customWidth="1"/>
    <col min="8216" max="8448" width="9.140625" style="164"/>
    <col min="8449" max="8449" width="4.7109375" style="164" customWidth="1"/>
    <col min="8450" max="8450" width="25.28515625" style="164" customWidth="1"/>
    <col min="8451" max="8451" width="7.42578125" style="164" customWidth="1"/>
    <col min="8452" max="8452" width="10.5703125" style="164" customWidth="1"/>
    <col min="8453" max="8453" width="11" style="164" customWidth="1"/>
    <col min="8454" max="8454" width="7.42578125" style="164" customWidth="1"/>
    <col min="8455" max="8455" width="10.5703125" style="164" customWidth="1"/>
    <col min="8456" max="8456" width="11" style="164" customWidth="1"/>
    <col min="8457" max="8457" width="7.42578125" style="164" customWidth="1"/>
    <col min="8458" max="8458" width="10.5703125" style="164" customWidth="1"/>
    <col min="8459" max="8459" width="11" style="164" customWidth="1"/>
    <col min="8460" max="8460" width="7.42578125" style="164" customWidth="1"/>
    <col min="8461" max="8461" width="10.5703125" style="164" customWidth="1"/>
    <col min="8462" max="8462" width="11" style="164" customWidth="1"/>
    <col min="8463" max="8463" width="7.42578125" style="164" customWidth="1"/>
    <col min="8464" max="8464" width="10.5703125" style="164" customWidth="1"/>
    <col min="8465" max="8465" width="11" style="164" customWidth="1"/>
    <col min="8466" max="8466" width="7.42578125" style="164" customWidth="1"/>
    <col min="8467" max="8467" width="10.5703125" style="164" customWidth="1"/>
    <col min="8468" max="8468" width="11" style="164" customWidth="1"/>
    <col min="8469" max="8469" width="7.42578125" style="164" customWidth="1"/>
    <col min="8470" max="8470" width="10.5703125" style="164" customWidth="1"/>
    <col min="8471" max="8471" width="10.140625" style="164" customWidth="1"/>
    <col min="8472" max="8704" width="9.140625" style="164"/>
    <col min="8705" max="8705" width="4.7109375" style="164" customWidth="1"/>
    <col min="8706" max="8706" width="25.28515625" style="164" customWidth="1"/>
    <col min="8707" max="8707" width="7.42578125" style="164" customWidth="1"/>
    <col min="8708" max="8708" width="10.5703125" style="164" customWidth="1"/>
    <col min="8709" max="8709" width="11" style="164" customWidth="1"/>
    <col min="8710" max="8710" width="7.42578125" style="164" customWidth="1"/>
    <col min="8711" max="8711" width="10.5703125" style="164" customWidth="1"/>
    <col min="8712" max="8712" width="11" style="164" customWidth="1"/>
    <col min="8713" max="8713" width="7.42578125" style="164" customWidth="1"/>
    <col min="8714" max="8714" width="10.5703125" style="164" customWidth="1"/>
    <col min="8715" max="8715" width="11" style="164" customWidth="1"/>
    <col min="8716" max="8716" width="7.42578125" style="164" customWidth="1"/>
    <col min="8717" max="8717" width="10.5703125" style="164" customWidth="1"/>
    <col min="8718" max="8718" width="11" style="164" customWidth="1"/>
    <col min="8719" max="8719" width="7.42578125" style="164" customWidth="1"/>
    <col min="8720" max="8720" width="10.5703125" style="164" customWidth="1"/>
    <col min="8721" max="8721" width="11" style="164" customWidth="1"/>
    <col min="8722" max="8722" width="7.42578125" style="164" customWidth="1"/>
    <col min="8723" max="8723" width="10.5703125" style="164" customWidth="1"/>
    <col min="8724" max="8724" width="11" style="164" customWidth="1"/>
    <col min="8725" max="8725" width="7.42578125" style="164" customWidth="1"/>
    <col min="8726" max="8726" width="10.5703125" style="164" customWidth="1"/>
    <col min="8727" max="8727" width="10.140625" style="164" customWidth="1"/>
    <col min="8728" max="8960" width="9.140625" style="164"/>
    <col min="8961" max="8961" width="4.7109375" style="164" customWidth="1"/>
    <col min="8962" max="8962" width="25.28515625" style="164" customWidth="1"/>
    <col min="8963" max="8963" width="7.42578125" style="164" customWidth="1"/>
    <col min="8964" max="8964" width="10.5703125" style="164" customWidth="1"/>
    <col min="8965" max="8965" width="11" style="164" customWidth="1"/>
    <col min="8966" max="8966" width="7.42578125" style="164" customWidth="1"/>
    <col min="8967" max="8967" width="10.5703125" style="164" customWidth="1"/>
    <col min="8968" max="8968" width="11" style="164" customWidth="1"/>
    <col min="8969" max="8969" width="7.42578125" style="164" customWidth="1"/>
    <col min="8970" max="8970" width="10.5703125" style="164" customWidth="1"/>
    <col min="8971" max="8971" width="11" style="164" customWidth="1"/>
    <col min="8972" max="8972" width="7.42578125" style="164" customWidth="1"/>
    <col min="8973" max="8973" width="10.5703125" style="164" customWidth="1"/>
    <col min="8974" max="8974" width="11" style="164" customWidth="1"/>
    <col min="8975" max="8975" width="7.42578125" style="164" customWidth="1"/>
    <col min="8976" max="8976" width="10.5703125" style="164" customWidth="1"/>
    <col min="8977" max="8977" width="11" style="164" customWidth="1"/>
    <col min="8978" max="8978" width="7.42578125" style="164" customWidth="1"/>
    <col min="8979" max="8979" width="10.5703125" style="164" customWidth="1"/>
    <col min="8980" max="8980" width="11" style="164" customWidth="1"/>
    <col min="8981" max="8981" width="7.42578125" style="164" customWidth="1"/>
    <col min="8982" max="8982" width="10.5703125" style="164" customWidth="1"/>
    <col min="8983" max="8983" width="10.140625" style="164" customWidth="1"/>
    <col min="8984" max="9216" width="9.140625" style="164"/>
    <col min="9217" max="9217" width="4.7109375" style="164" customWidth="1"/>
    <col min="9218" max="9218" width="25.28515625" style="164" customWidth="1"/>
    <col min="9219" max="9219" width="7.42578125" style="164" customWidth="1"/>
    <col min="9220" max="9220" width="10.5703125" style="164" customWidth="1"/>
    <col min="9221" max="9221" width="11" style="164" customWidth="1"/>
    <col min="9222" max="9222" width="7.42578125" style="164" customWidth="1"/>
    <col min="9223" max="9223" width="10.5703125" style="164" customWidth="1"/>
    <col min="9224" max="9224" width="11" style="164" customWidth="1"/>
    <col min="9225" max="9225" width="7.42578125" style="164" customWidth="1"/>
    <col min="9226" max="9226" width="10.5703125" style="164" customWidth="1"/>
    <col min="9227" max="9227" width="11" style="164" customWidth="1"/>
    <col min="9228" max="9228" width="7.42578125" style="164" customWidth="1"/>
    <col min="9229" max="9229" width="10.5703125" style="164" customWidth="1"/>
    <col min="9230" max="9230" width="11" style="164" customWidth="1"/>
    <col min="9231" max="9231" width="7.42578125" style="164" customWidth="1"/>
    <col min="9232" max="9232" width="10.5703125" style="164" customWidth="1"/>
    <col min="9233" max="9233" width="11" style="164" customWidth="1"/>
    <col min="9234" max="9234" width="7.42578125" style="164" customWidth="1"/>
    <col min="9235" max="9235" width="10.5703125" style="164" customWidth="1"/>
    <col min="9236" max="9236" width="11" style="164" customWidth="1"/>
    <col min="9237" max="9237" width="7.42578125" style="164" customWidth="1"/>
    <col min="9238" max="9238" width="10.5703125" style="164" customWidth="1"/>
    <col min="9239" max="9239" width="10.140625" style="164" customWidth="1"/>
    <col min="9240" max="9472" width="9.140625" style="164"/>
    <col min="9473" max="9473" width="4.7109375" style="164" customWidth="1"/>
    <col min="9474" max="9474" width="25.28515625" style="164" customWidth="1"/>
    <col min="9475" max="9475" width="7.42578125" style="164" customWidth="1"/>
    <col min="9476" max="9476" width="10.5703125" style="164" customWidth="1"/>
    <col min="9477" max="9477" width="11" style="164" customWidth="1"/>
    <col min="9478" max="9478" width="7.42578125" style="164" customWidth="1"/>
    <col min="9479" max="9479" width="10.5703125" style="164" customWidth="1"/>
    <col min="9480" max="9480" width="11" style="164" customWidth="1"/>
    <col min="9481" max="9481" width="7.42578125" style="164" customWidth="1"/>
    <col min="9482" max="9482" width="10.5703125" style="164" customWidth="1"/>
    <col min="9483" max="9483" width="11" style="164" customWidth="1"/>
    <col min="9484" max="9484" width="7.42578125" style="164" customWidth="1"/>
    <col min="9485" max="9485" width="10.5703125" style="164" customWidth="1"/>
    <col min="9486" max="9486" width="11" style="164" customWidth="1"/>
    <col min="9487" max="9487" width="7.42578125" style="164" customWidth="1"/>
    <col min="9488" max="9488" width="10.5703125" style="164" customWidth="1"/>
    <col min="9489" max="9489" width="11" style="164" customWidth="1"/>
    <col min="9490" max="9490" width="7.42578125" style="164" customWidth="1"/>
    <col min="9491" max="9491" width="10.5703125" style="164" customWidth="1"/>
    <col min="9492" max="9492" width="11" style="164" customWidth="1"/>
    <col min="9493" max="9493" width="7.42578125" style="164" customWidth="1"/>
    <col min="9494" max="9494" width="10.5703125" style="164" customWidth="1"/>
    <col min="9495" max="9495" width="10.140625" style="164" customWidth="1"/>
    <col min="9496" max="9728" width="9.140625" style="164"/>
    <col min="9729" max="9729" width="4.7109375" style="164" customWidth="1"/>
    <col min="9730" max="9730" width="25.28515625" style="164" customWidth="1"/>
    <col min="9731" max="9731" width="7.42578125" style="164" customWidth="1"/>
    <col min="9732" max="9732" width="10.5703125" style="164" customWidth="1"/>
    <col min="9733" max="9733" width="11" style="164" customWidth="1"/>
    <col min="9734" max="9734" width="7.42578125" style="164" customWidth="1"/>
    <col min="9735" max="9735" width="10.5703125" style="164" customWidth="1"/>
    <col min="9736" max="9736" width="11" style="164" customWidth="1"/>
    <col min="9737" max="9737" width="7.42578125" style="164" customWidth="1"/>
    <col min="9738" max="9738" width="10.5703125" style="164" customWidth="1"/>
    <col min="9739" max="9739" width="11" style="164" customWidth="1"/>
    <col min="9740" max="9740" width="7.42578125" style="164" customWidth="1"/>
    <col min="9741" max="9741" width="10.5703125" style="164" customWidth="1"/>
    <col min="9742" max="9742" width="11" style="164" customWidth="1"/>
    <col min="9743" max="9743" width="7.42578125" style="164" customWidth="1"/>
    <col min="9744" max="9744" width="10.5703125" style="164" customWidth="1"/>
    <col min="9745" max="9745" width="11" style="164" customWidth="1"/>
    <col min="9746" max="9746" width="7.42578125" style="164" customWidth="1"/>
    <col min="9747" max="9747" width="10.5703125" style="164" customWidth="1"/>
    <col min="9748" max="9748" width="11" style="164" customWidth="1"/>
    <col min="9749" max="9749" width="7.42578125" style="164" customWidth="1"/>
    <col min="9750" max="9750" width="10.5703125" style="164" customWidth="1"/>
    <col min="9751" max="9751" width="10.140625" style="164" customWidth="1"/>
    <col min="9752" max="9984" width="9.140625" style="164"/>
    <col min="9985" max="9985" width="4.7109375" style="164" customWidth="1"/>
    <col min="9986" max="9986" width="25.28515625" style="164" customWidth="1"/>
    <col min="9987" max="9987" width="7.42578125" style="164" customWidth="1"/>
    <col min="9988" max="9988" width="10.5703125" style="164" customWidth="1"/>
    <col min="9989" max="9989" width="11" style="164" customWidth="1"/>
    <col min="9990" max="9990" width="7.42578125" style="164" customWidth="1"/>
    <col min="9991" max="9991" width="10.5703125" style="164" customWidth="1"/>
    <col min="9992" max="9992" width="11" style="164" customWidth="1"/>
    <col min="9993" max="9993" width="7.42578125" style="164" customWidth="1"/>
    <col min="9994" max="9994" width="10.5703125" style="164" customWidth="1"/>
    <col min="9995" max="9995" width="11" style="164" customWidth="1"/>
    <col min="9996" max="9996" width="7.42578125" style="164" customWidth="1"/>
    <col min="9997" max="9997" width="10.5703125" style="164" customWidth="1"/>
    <col min="9998" max="9998" width="11" style="164" customWidth="1"/>
    <col min="9999" max="9999" width="7.42578125" style="164" customWidth="1"/>
    <col min="10000" max="10000" width="10.5703125" style="164" customWidth="1"/>
    <col min="10001" max="10001" width="11" style="164" customWidth="1"/>
    <col min="10002" max="10002" width="7.42578125" style="164" customWidth="1"/>
    <col min="10003" max="10003" width="10.5703125" style="164" customWidth="1"/>
    <col min="10004" max="10004" width="11" style="164" customWidth="1"/>
    <col min="10005" max="10005" width="7.42578125" style="164" customWidth="1"/>
    <col min="10006" max="10006" width="10.5703125" style="164" customWidth="1"/>
    <col min="10007" max="10007" width="10.140625" style="164" customWidth="1"/>
    <col min="10008" max="10240" width="9.140625" style="164"/>
    <col min="10241" max="10241" width="4.7109375" style="164" customWidth="1"/>
    <col min="10242" max="10242" width="25.28515625" style="164" customWidth="1"/>
    <col min="10243" max="10243" width="7.42578125" style="164" customWidth="1"/>
    <col min="10244" max="10244" width="10.5703125" style="164" customWidth="1"/>
    <col min="10245" max="10245" width="11" style="164" customWidth="1"/>
    <col min="10246" max="10246" width="7.42578125" style="164" customWidth="1"/>
    <col min="10247" max="10247" width="10.5703125" style="164" customWidth="1"/>
    <col min="10248" max="10248" width="11" style="164" customWidth="1"/>
    <col min="10249" max="10249" width="7.42578125" style="164" customWidth="1"/>
    <col min="10250" max="10250" width="10.5703125" style="164" customWidth="1"/>
    <col min="10251" max="10251" width="11" style="164" customWidth="1"/>
    <col min="10252" max="10252" width="7.42578125" style="164" customWidth="1"/>
    <col min="10253" max="10253" width="10.5703125" style="164" customWidth="1"/>
    <col min="10254" max="10254" width="11" style="164" customWidth="1"/>
    <col min="10255" max="10255" width="7.42578125" style="164" customWidth="1"/>
    <col min="10256" max="10256" width="10.5703125" style="164" customWidth="1"/>
    <col min="10257" max="10257" width="11" style="164" customWidth="1"/>
    <col min="10258" max="10258" width="7.42578125" style="164" customWidth="1"/>
    <col min="10259" max="10259" width="10.5703125" style="164" customWidth="1"/>
    <col min="10260" max="10260" width="11" style="164" customWidth="1"/>
    <col min="10261" max="10261" width="7.42578125" style="164" customWidth="1"/>
    <col min="10262" max="10262" width="10.5703125" style="164" customWidth="1"/>
    <col min="10263" max="10263" width="10.140625" style="164" customWidth="1"/>
    <col min="10264" max="10496" width="9.140625" style="164"/>
    <col min="10497" max="10497" width="4.7109375" style="164" customWidth="1"/>
    <col min="10498" max="10498" width="25.28515625" style="164" customWidth="1"/>
    <col min="10499" max="10499" width="7.42578125" style="164" customWidth="1"/>
    <col min="10500" max="10500" width="10.5703125" style="164" customWidth="1"/>
    <col min="10501" max="10501" width="11" style="164" customWidth="1"/>
    <col min="10502" max="10502" width="7.42578125" style="164" customWidth="1"/>
    <col min="10503" max="10503" width="10.5703125" style="164" customWidth="1"/>
    <col min="10504" max="10504" width="11" style="164" customWidth="1"/>
    <col min="10505" max="10505" width="7.42578125" style="164" customWidth="1"/>
    <col min="10506" max="10506" width="10.5703125" style="164" customWidth="1"/>
    <col min="10507" max="10507" width="11" style="164" customWidth="1"/>
    <col min="10508" max="10508" width="7.42578125" style="164" customWidth="1"/>
    <col min="10509" max="10509" width="10.5703125" style="164" customWidth="1"/>
    <col min="10510" max="10510" width="11" style="164" customWidth="1"/>
    <col min="10511" max="10511" width="7.42578125" style="164" customWidth="1"/>
    <col min="10512" max="10512" width="10.5703125" style="164" customWidth="1"/>
    <col min="10513" max="10513" width="11" style="164" customWidth="1"/>
    <col min="10514" max="10514" width="7.42578125" style="164" customWidth="1"/>
    <col min="10515" max="10515" width="10.5703125" style="164" customWidth="1"/>
    <col min="10516" max="10516" width="11" style="164" customWidth="1"/>
    <col min="10517" max="10517" width="7.42578125" style="164" customWidth="1"/>
    <col min="10518" max="10518" width="10.5703125" style="164" customWidth="1"/>
    <col min="10519" max="10519" width="10.140625" style="164" customWidth="1"/>
    <col min="10520" max="10752" width="9.140625" style="164"/>
    <col min="10753" max="10753" width="4.7109375" style="164" customWidth="1"/>
    <col min="10754" max="10754" width="25.28515625" style="164" customWidth="1"/>
    <col min="10755" max="10755" width="7.42578125" style="164" customWidth="1"/>
    <col min="10756" max="10756" width="10.5703125" style="164" customWidth="1"/>
    <col min="10757" max="10757" width="11" style="164" customWidth="1"/>
    <col min="10758" max="10758" width="7.42578125" style="164" customWidth="1"/>
    <col min="10759" max="10759" width="10.5703125" style="164" customWidth="1"/>
    <col min="10760" max="10760" width="11" style="164" customWidth="1"/>
    <col min="10761" max="10761" width="7.42578125" style="164" customWidth="1"/>
    <col min="10762" max="10762" width="10.5703125" style="164" customWidth="1"/>
    <col min="10763" max="10763" width="11" style="164" customWidth="1"/>
    <col min="10764" max="10764" width="7.42578125" style="164" customWidth="1"/>
    <col min="10765" max="10765" width="10.5703125" style="164" customWidth="1"/>
    <col min="10766" max="10766" width="11" style="164" customWidth="1"/>
    <col min="10767" max="10767" width="7.42578125" style="164" customWidth="1"/>
    <col min="10768" max="10768" width="10.5703125" style="164" customWidth="1"/>
    <col min="10769" max="10769" width="11" style="164" customWidth="1"/>
    <col min="10770" max="10770" width="7.42578125" style="164" customWidth="1"/>
    <col min="10771" max="10771" width="10.5703125" style="164" customWidth="1"/>
    <col min="10772" max="10772" width="11" style="164" customWidth="1"/>
    <col min="10773" max="10773" width="7.42578125" style="164" customWidth="1"/>
    <col min="10774" max="10774" width="10.5703125" style="164" customWidth="1"/>
    <col min="10775" max="10775" width="10.140625" style="164" customWidth="1"/>
    <col min="10776" max="11008" width="9.140625" style="164"/>
    <col min="11009" max="11009" width="4.7109375" style="164" customWidth="1"/>
    <col min="11010" max="11010" width="25.28515625" style="164" customWidth="1"/>
    <col min="11011" max="11011" width="7.42578125" style="164" customWidth="1"/>
    <col min="11012" max="11012" width="10.5703125" style="164" customWidth="1"/>
    <col min="11013" max="11013" width="11" style="164" customWidth="1"/>
    <col min="11014" max="11014" width="7.42578125" style="164" customWidth="1"/>
    <col min="11015" max="11015" width="10.5703125" style="164" customWidth="1"/>
    <col min="11016" max="11016" width="11" style="164" customWidth="1"/>
    <col min="11017" max="11017" width="7.42578125" style="164" customWidth="1"/>
    <col min="11018" max="11018" width="10.5703125" style="164" customWidth="1"/>
    <col min="11019" max="11019" width="11" style="164" customWidth="1"/>
    <col min="11020" max="11020" width="7.42578125" style="164" customWidth="1"/>
    <col min="11021" max="11021" width="10.5703125" style="164" customWidth="1"/>
    <col min="11022" max="11022" width="11" style="164" customWidth="1"/>
    <col min="11023" max="11023" width="7.42578125" style="164" customWidth="1"/>
    <col min="11024" max="11024" width="10.5703125" style="164" customWidth="1"/>
    <col min="11025" max="11025" width="11" style="164" customWidth="1"/>
    <col min="11026" max="11026" width="7.42578125" style="164" customWidth="1"/>
    <col min="11027" max="11027" width="10.5703125" style="164" customWidth="1"/>
    <col min="11028" max="11028" width="11" style="164" customWidth="1"/>
    <col min="11029" max="11029" width="7.42578125" style="164" customWidth="1"/>
    <col min="11030" max="11030" width="10.5703125" style="164" customWidth="1"/>
    <col min="11031" max="11031" width="10.140625" style="164" customWidth="1"/>
    <col min="11032" max="11264" width="9.140625" style="164"/>
    <col min="11265" max="11265" width="4.7109375" style="164" customWidth="1"/>
    <col min="11266" max="11266" width="25.28515625" style="164" customWidth="1"/>
    <col min="11267" max="11267" width="7.42578125" style="164" customWidth="1"/>
    <col min="11268" max="11268" width="10.5703125" style="164" customWidth="1"/>
    <col min="11269" max="11269" width="11" style="164" customWidth="1"/>
    <col min="11270" max="11270" width="7.42578125" style="164" customWidth="1"/>
    <col min="11271" max="11271" width="10.5703125" style="164" customWidth="1"/>
    <col min="11272" max="11272" width="11" style="164" customWidth="1"/>
    <col min="11273" max="11273" width="7.42578125" style="164" customWidth="1"/>
    <col min="11274" max="11274" width="10.5703125" style="164" customWidth="1"/>
    <col min="11275" max="11275" width="11" style="164" customWidth="1"/>
    <col min="11276" max="11276" width="7.42578125" style="164" customWidth="1"/>
    <col min="11277" max="11277" width="10.5703125" style="164" customWidth="1"/>
    <col min="11278" max="11278" width="11" style="164" customWidth="1"/>
    <col min="11279" max="11279" width="7.42578125" style="164" customWidth="1"/>
    <col min="11280" max="11280" width="10.5703125" style="164" customWidth="1"/>
    <col min="11281" max="11281" width="11" style="164" customWidth="1"/>
    <col min="11282" max="11282" width="7.42578125" style="164" customWidth="1"/>
    <col min="11283" max="11283" width="10.5703125" style="164" customWidth="1"/>
    <col min="11284" max="11284" width="11" style="164" customWidth="1"/>
    <col min="11285" max="11285" width="7.42578125" style="164" customWidth="1"/>
    <col min="11286" max="11286" width="10.5703125" style="164" customWidth="1"/>
    <col min="11287" max="11287" width="10.140625" style="164" customWidth="1"/>
    <col min="11288" max="11520" width="9.140625" style="164"/>
    <col min="11521" max="11521" width="4.7109375" style="164" customWidth="1"/>
    <col min="11522" max="11522" width="25.28515625" style="164" customWidth="1"/>
    <col min="11523" max="11523" width="7.42578125" style="164" customWidth="1"/>
    <col min="11524" max="11524" width="10.5703125" style="164" customWidth="1"/>
    <col min="11525" max="11525" width="11" style="164" customWidth="1"/>
    <col min="11526" max="11526" width="7.42578125" style="164" customWidth="1"/>
    <col min="11527" max="11527" width="10.5703125" style="164" customWidth="1"/>
    <col min="11528" max="11528" width="11" style="164" customWidth="1"/>
    <col min="11529" max="11529" width="7.42578125" style="164" customWidth="1"/>
    <col min="11530" max="11530" width="10.5703125" style="164" customWidth="1"/>
    <col min="11531" max="11531" width="11" style="164" customWidth="1"/>
    <col min="11532" max="11532" width="7.42578125" style="164" customWidth="1"/>
    <col min="11533" max="11533" width="10.5703125" style="164" customWidth="1"/>
    <col min="11534" max="11534" width="11" style="164" customWidth="1"/>
    <col min="11535" max="11535" width="7.42578125" style="164" customWidth="1"/>
    <col min="11536" max="11536" width="10.5703125" style="164" customWidth="1"/>
    <col min="11537" max="11537" width="11" style="164" customWidth="1"/>
    <col min="11538" max="11538" width="7.42578125" style="164" customWidth="1"/>
    <col min="11539" max="11539" width="10.5703125" style="164" customWidth="1"/>
    <col min="11540" max="11540" width="11" style="164" customWidth="1"/>
    <col min="11541" max="11541" width="7.42578125" style="164" customWidth="1"/>
    <col min="11542" max="11542" width="10.5703125" style="164" customWidth="1"/>
    <col min="11543" max="11543" width="10.140625" style="164" customWidth="1"/>
    <col min="11544" max="11776" width="9.140625" style="164"/>
    <col min="11777" max="11777" width="4.7109375" style="164" customWidth="1"/>
    <col min="11778" max="11778" width="25.28515625" style="164" customWidth="1"/>
    <col min="11779" max="11779" width="7.42578125" style="164" customWidth="1"/>
    <col min="11780" max="11780" width="10.5703125" style="164" customWidth="1"/>
    <col min="11781" max="11781" width="11" style="164" customWidth="1"/>
    <col min="11782" max="11782" width="7.42578125" style="164" customWidth="1"/>
    <col min="11783" max="11783" width="10.5703125" style="164" customWidth="1"/>
    <col min="11784" max="11784" width="11" style="164" customWidth="1"/>
    <col min="11785" max="11785" width="7.42578125" style="164" customWidth="1"/>
    <col min="11786" max="11786" width="10.5703125" style="164" customWidth="1"/>
    <col min="11787" max="11787" width="11" style="164" customWidth="1"/>
    <col min="11788" max="11788" width="7.42578125" style="164" customWidth="1"/>
    <col min="11789" max="11789" width="10.5703125" style="164" customWidth="1"/>
    <col min="11790" max="11790" width="11" style="164" customWidth="1"/>
    <col min="11791" max="11791" width="7.42578125" style="164" customWidth="1"/>
    <col min="11792" max="11792" width="10.5703125" style="164" customWidth="1"/>
    <col min="11793" max="11793" width="11" style="164" customWidth="1"/>
    <col min="11794" max="11794" width="7.42578125" style="164" customWidth="1"/>
    <col min="11795" max="11795" width="10.5703125" style="164" customWidth="1"/>
    <col min="11796" max="11796" width="11" style="164" customWidth="1"/>
    <col min="11797" max="11797" width="7.42578125" style="164" customWidth="1"/>
    <col min="11798" max="11798" width="10.5703125" style="164" customWidth="1"/>
    <col min="11799" max="11799" width="10.140625" style="164" customWidth="1"/>
    <col min="11800" max="12032" width="9.140625" style="164"/>
    <col min="12033" max="12033" width="4.7109375" style="164" customWidth="1"/>
    <col min="12034" max="12034" width="25.28515625" style="164" customWidth="1"/>
    <col min="12035" max="12035" width="7.42578125" style="164" customWidth="1"/>
    <col min="12036" max="12036" width="10.5703125" style="164" customWidth="1"/>
    <col min="12037" max="12037" width="11" style="164" customWidth="1"/>
    <col min="12038" max="12038" width="7.42578125" style="164" customWidth="1"/>
    <col min="12039" max="12039" width="10.5703125" style="164" customWidth="1"/>
    <col min="12040" max="12040" width="11" style="164" customWidth="1"/>
    <col min="12041" max="12041" width="7.42578125" style="164" customWidth="1"/>
    <col min="12042" max="12042" width="10.5703125" style="164" customWidth="1"/>
    <col min="12043" max="12043" width="11" style="164" customWidth="1"/>
    <col min="12044" max="12044" width="7.42578125" style="164" customWidth="1"/>
    <col min="12045" max="12045" width="10.5703125" style="164" customWidth="1"/>
    <col min="12046" max="12046" width="11" style="164" customWidth="1"/>
    <col min="12047" max="12047" width="7.42578125" style="164" customWidth="1"/>
    <col min="12048" max="12048" width="10.5703125" style="164" customWidth="1"/>
    <col min="12049" max="12049" width="11" style="164" customWidth="1"/>
    <col min="12050" max="12050" width="7.42578125" style="164" customWidth="1"/>
    <col min="12051" max="12051" width="10.5703125" style="164" customWidth="1"/>
    <col min="12052" max="12052" width="11" style="164" customWidth="1"/>
    <col min="12053" max="12053" width="7.42578125" style="164" customWidth="1"/>
    <col min="12054" max="12054" width="10.5703125" style="164" customWidth="1"/>
    <col min="12055" max="12055" width="10.140625" style="164" customWidth="1"/>
    <col min="12056" max="12288" width="9.140625" style="164"/>
    <col min="12289" max="12289" width="4.7109375" style="164" customWidth="1"/>
    <col min="12290" max="12290" width="25.28515625" style="164" customWidth="1"/>
    <col min="12291" max="12291" width="7.42578125" style="164" customWidth="1"/>
    <col min="12292" max="12292" width="10.5703125" style="164" customWidth="1"/>
    <col min="12293" max="12293" width="11" style="164" customWidth="1"/>
    <col min="12294" max="12294" width="7.42578125" style="164" customWidth="1"/>
    <col min="12295" max="12295" width="10.5703125" style="164" customWidth="1"/>
    <col min="12296" max="12296" width="11" style="164" customWidth="1"/>
    <col min="12297" max="12297" width="7.42578125" style="164" customWidth="1"/>
    <col min="12298" max="12298" width="10.5703125" style="164" customWidth="1"/>
    <col min="12299" max="12299" width="11" style="164" customWidth="1"/>
    <col min="12300" max="12300" width="7.42578125" style="164" customWidth="1"/>
    <col min="12301" max="12301" width="10.5703125" style="164" customWidth="1"/>
    <col min="12302" max="12302" width="11" style="164" customWidth="1"/>
    <col min="12303" max="12303" width="7.42578125" style="164" customWidth="1"/>
    <col min="12304" max="12304" width="10.5703125" style="164" customWidth="1"/>
    <col min="12305" max="12305" width="11" style="164" customWidth="1"/>
    <col min="12306" max="12306" width="7.42578125" style="164" customWidth="1"/>
    <col min="12307" max="12307" width="10.5703125" style="164" customWidth="1"/>
    <col min="12308" max="12308" width="11" style="164" customWidth="1"/>
    <col min="12309" max="12309" width="7.42578125" style="164" customWidth="1"/>
    <col min="12310" max="12310" width="10.5703125" style="164" customWidth="1"/>
    <col min="12311" max="12311" width="10.140625" style="164" customWidth="1"/>
    <col min="12312" max="12544" width="9.140625" style="164"/>
    <col min="12545" max="12545" width="4.7109375" style="164" customWidth="1"/>
    <col min="12546" max="12546" width="25.28515625" style="164" customWidth="1"/>
    <col min="12547" max="12547" width="7.42578125" style="164" customWidth="1"/>
    <col min="12548" max="12548" width="10.5703125" style="164" customWidth="1"/>
    <col min="12549" max="12549" width="11" style="164" customWidth="1"/>
    <col min="12550" max="12550" width="7.42578125" style="164" customWidth="1"/>
    <col min="12551" max="12551" width="10.5703125" style="164" customWidth="1"/>
    <col min="12552" max="12552" width="11" style="164" customWidth="1"/>
    <col min="12553" max="12553" width="7.42578125" style="164" customWidth="1"/>
    <col min="12554" max="12554" width="10.5703125" style="164" customWidth="1"/>
    <col min="12555" max="12555" width="11" style="164" customWidth="1"/>
    <col min="12556" max="12556" width="7.42578125" style="164" customWidth="1"/>
    <col min="12557" max="12557" width="10.5703125" style="164" customWidth="1"/>
    <col min="12558" max="12558" width="11" style="164" customWidth="1"/>
    <col min="12559" max="12559" width="7.42578125" style="164" customWidth="1"/>
    <col min="12560" max="12560" width="10.5703125" style="164" customWidth="1"/>
    <col min="12561" max="12561" width="11" style="164" customWidth="1"/>
    <col min="12562" max="12562" width="7.42578125" style="164" customWidth="1"/>
    <col min="12563" max="12563" width="10.5703125" style="164" customWidth="1"/>
    <col min="12564" max="12564" width="11" style="164" customWidth="1"/>
    <col min="12565" max="12565" width="7.42578125" style="164" customWidth="1"/>
    <col min="12566" max="12566" width="10.5703125" style="164" customWidth="1"/>
    <col min="12567" max="12567" width="10.140625" style="164" customWidth="1"/>
    <col min="12568" max="12800" width="9.140625" style="164"/>
    <col min="12801" max="12801" width="4.7109375" style="164" customWidth="1"/>
    <col min="12802" max="12802" width="25.28515625" style="164" customWidth="1"/>
    <col min="12803" max="12803" width="7.42578125" style="164" customWidth="1"/>
    <col min="12804" max="12804" width="10.5703125" style="164" customWidth="1"/>
    <col min="12805" max="12805" width="11" style="164" customWidth="1"/>
    <col min="12806" max="12806" width="7.42578125" style="164" customWidth="1"/>
    <col min="12807" max="12807" width="10.5703125" style="164" customWidth="1"/>
    <col min="12808" max="12808" width="11" style="164" customWidth="1"/>
    <col min="12809" max="12809" width="7.42578125" style="164" customWidth="1"/>
    <col min="12810" max="12810" width="10.5703125" style="164" customWidth="1"/>
    <col min="12811" max="12811" width="11" style="164" customWidth="1"/>
    <col min="12812" max="12812" width="7.42578125" style="164" customWidth="1"/>
    <col min="12813" max="12813" width="10.5703125" style="164" customWidth="1"/>
    <col min="12814" max="12814" width="11" style="164" customWidth="1"/>
    <col min="12815" max="12815" width="7.42578125" style="164" customWidth="1"/>
    <col min="12816" max="12816" width="10.5703125" style="164" customWidth="1"/>
    <col min="12817" max="12817" width="11" style="164" customWidth="1"/>
    <col min="12818" max="12818" width="7.42578125" style="164" customWidth="1"/>
    <col min="12819" max="12819" width="10.5703125" style="164" customWidth="1"/>
    <col min="12820" max="12820" width="11" style="164" customWidth="1"/>
    <col min="12821" max="12821" width="7.42578125" style="164" customWidth="1"/>
    <col min="12822" max="12822" width="10.5703125" style="164" customWidth="1"/>
    <col min="12823" max="12823" width="10.140625" style="164" customWidth="1"/>
    <col min="12824" max="13056" width="9.140625" style="164"/>
    <col min="13057" max="13057" width="4.7109375" style="164" customWidth="1"/>
    <col min="13058" max="13058" width="25.28515625" style="164" customWidth="1"/>
    <col min="13059" max="13059" width="7.42578125" style="164" customWidth="1"/>
    <col min="13060" max="13060" width="10.5703125" style="164" customWidth="1"/>
    <col min="13061" max="13061" width="11" style="164" customWidth="1"/>
    <col min="13062" max="13062" width="7.42578125" style="164" customWidth="1"/>
    <col min="13063" max="13063" width="10.5703125" style="164" customWidth="1"/>
    <col min="13064" max="13064" width="11" style="164" customWidth="1"/>
    <col min="13065" max="13065" width="7.42578125" style="164" customWidth="1"/>
    <col min="13066" max="13066" width="10.5703125" style="164" customWidth="1"/>
    <col min="13067" max="13067" width="11" style="164" customWidth="1"/>
    <col min="13068" max="13068" width="7.42578125" style="164" customWidth="1"/>
    <col min="13069" max="13069" width="10.5703125" style="164" customWidth="1"/>
    <col min="13070" max="13070" width="11" style="164" customWidth="1"/>
    <col min="13071" max="13071" width="7.42578125" style="164" customWidth="1"/>
    <col min="13072" max="13072" width="10.5703125" style="164" customWidth="1"/>
    <col min="13073" max="13073" width="11" style="164" customWidth="1"/>
    <col min="13074" max="13074" width="7.42578125" style="164" customWidth="1"/>
    <col min="13075" max="13075" width="10.5703125" style="164" customWidth="1"/>
    <col min="13076" max="13076" width="11" style="164" customWidth="1"/>
    <col min="13077" max="13077" width="7.42578125" style="164" customWidth="1"/>
    <col min="13078" max="13078" width="10.5703125" style="164" customWidth="1"/>
    <col min="13079" max="13079" width="10.140625" style="164" customWidth="1"/>
    <col min="13080" max="13312" width="9.140625" style="164"/>
    <col min="13313" max="13313" width="4.7109375" style="164" customWidth="1"/>
    <col min="13314" max="13314" width="25.28515625" style="164" customWidth="1"/>
    <col min="13315" max="13315" width="7.42578125" style="164" customWidth="1"/>
    <col min="13316" max="13316" width="10.5703125" style="164" customWidth="1"/>
    <col min="13317" max="13317" width="11" style="164" customWidth="1"/>
    <col min="13318" max="13318" width="7.42578125" style="164" customWidth="1"/>
    <col min="13319" max="13319" width="10.5703125" style="164" customWidth="1"/>
    <col min="13320" max="13320" width="11" style="164" customWidth="1"/>
    <col min="13321" max="13321" width="7.42578125" style="164" customWidth="1"/>
    <col min="13322" max="13322" width="10.5703125" style="164" customWidth="1"/>
    <col min="13323" max="13323" width="11" style="164" customWidth="1"/>
    <col min="13324" max="13324" width="7.42578125" style="164" customWidth="1"/>
    <col min="13325" max="13325" width="10.5703125" style="164" customWidth="1"/>
    <col min="13326" max="13326" width="11" style="164" customWidth="1"/>
    <col min="13327" max="13327" width="7.42578125" style="164" customWidth="1"/>
    <col min="13328" max="13328" width="10.5703125" style="164" customWidth="1"/>
    <col min="13329" max="13329" width="11" style="164" customWidth="1"/>
    <col min="13330" max="13330" width="7.42578125" style="164" customWidth="1"/>
    <col min="13331" max="13331" width="10.5703125" style="164" customWidth="1"/>
    <col min="13332" max="13332" width="11" style="164" customWidth="1"/>
    <col min="13333" max="13333" width="7.42578125" style="164" customWidth="1"/>
    <col min="13334" max="13334" width="10.5703125" style="164" customWidth="1"/>
    <col min="13335" max="13335" width="10.140625" style="164" customWidth="1"/>
    <col min="13336" max="13568" width="9.140625" style="164"/>
    <col min="13569" max="13569" width="4.7109375" style="164" customWidth="1"/>
    <col min="13570" max="13570" width="25.28515625" style="164" customWidth="1"/>
    <col min="13571" max="13571" width="7.42578125" style="164" customWidth="1"/>
    <col min="13572" max="13572" width="10.5703125" style="164" customWidth="1"/>
    <col min="13573" max="13573" width="11" style="164" customWidth="1"/>
    <col min="13574" max="13574" width="7.42578125" style="164" customWidth="1"/>
    <col min="13575" max="13575" width="10.5703125" style="164" customWidth="1"/>
    <col min="13576" max="13576" width="11" style="164" customWidth="1"/>
    <col min="13577" max="13577" width="7.42578125" style="164" customWidth="1"/>
    <col min="13578" max="13578" width="10.5703125" style="164" customWidth="1"/>
    <col min="13579" max="13579" width="11" style="164" customWidth="1"/>
    <col min="13580" max="13580" width="7.42578125" style="164" customWidth="1"/>
    <col min="13581" max="13581" width="10.5703125" style="164" customWidth="1"/>
    <col min="13582" max="13582" width="11" style="164" customWidth="1"/>
    <col min="13583" max="13583" width="7.42578125" style="164" customWidth="1"/>
    <col min="13584" max="13584" width="10.5703125" style="164" customWidth="1"/>
    <col min="13585" max="13585" width="11" style="164" customWidth="1"/>
    <col min="13586" max="13586" width="7.42578125" style="164" customWidth="1"/>
    <col min="13587" max="13587" width="10.5703125" style="164" customWidth="1"/>
    <col min="13588" max="13588" width="11" style="164" customWidth="1"/>
    <col min="13589" max="13589" width="7.42578125" style="164" customWidth="1"/>
    <col min="13590" max="13590" width="10.5703125" style="164" customWidth="1"/>
    <col min="13591" max="13591" width="10.140625" style="164" customWidth="1"/>
    <col min="13592" max="13824" width="9.140625" style="164"/>
    <col min="13825" max="13825" width="4.7109375" style="164" customWidth="1"/>
    <col min="13826" max="13826" width="25.28515625" style="164" customWidth="1"/>
    <col min="13827" max="13827" width="7.42578125" style="164" customWidth="1"/>
    <col min="13828" max="13828" width="10.5703125" style="164" customWidth="1"/>
    <col min="13829" max="13829" width="11" style="164" customWidth="1"/>
    <col min="13830" max="13830" width="7.42578125" style="164" customWidth="1"/>
    <col min="13831" max="13831" width="10.5703125" style="164" customWidth="1"/>
    <col min="13832" max="13832" width="11" style="164" customWidth="1"/>
    <col min="13833" max="13833" width="7.42578125" style="164" customWidth="1"/>
    <col min="13834" max="13834" width="10.5703125" style="164" customWidth="1"/>
    <col min="13835" max="13835" width="11" style="164" customWidth="1"/>
    <col min="13836" max="13836" width="7.42578125" style="164" customWidth="1"/>
    <col min="13837" max="13837" width="10.5703125" style="164" customWidth="1"/>
    <col min="13838" max="13838" width="11" style="164" customWidth="1"/>
    <col min="13839" max="13839" width="7.42578125" style="164" customWidth="1"/>
    <col min="13840" max="13840" width="10.5703125" style="164" customWidth="1"/>
    <col min="13841" max="13841" width="11" style="164" customWidth="1"/>
    <col min="13842" max="13842" width="7.42578125" style="164" customWidth="1"/>
    <col min="13843" max="13843" width="10.5703125" style="164" customWidth="1"/>
    <col min="13844" max="13844" width="11" style="164" customWidth="1"/>
    <col min="13845" max="13845" width="7.42578125" style="164" customWidth="1"/>
    <col min="13846" max="13846" width="10.5703125" style="164" customWidth="1"/>
    <col min="13847" max="13847" width="10.140625" style="164" customWidth="1"/>
    <col min="13848" max="14080" width="9.140625" style="164"/>
    <col min="14081" max="14081" width="4.7109375" style="164" customWidth="1"/>
    <col min="14082" max="14082" width="25.28515625" style="164" customWidth="1"/>
    <col min="14083" max="14083" width="7.42578125" style="164" customWidth="1"/>
    <col min="14084" max="14084" width="10.5703125" style="164" customWidth="1"/>
    <col min="14085" max="14085" width="11" style="164" customWidth="1"/>
    <col min="14086" max="14086" width="7.42578125" style="164" customWidth="1"/>
    <col min="14087" max="14087" width="10.5703125" style="164" customWidth="1"/>
    <col min="14088" max="14088" width="11" style="164" customWidth="1"/>
    <col min="14089" max="14089" width="7.42578125" style="164" customWidth="1"/>
    <col min="14090" max="14090" width="10.5703125" style="164" customWidth="1"/>
    <col min="14091" max="14091" width="11" style="164" customWidth="1"/>
    <col min="14092" max="14092" width="7.42578125" style="164" customWidth="1"/>
    <col min="14093" max="14093" width="10.5703125" style="164" customWidth="1"/>
    <col min="14094" max="14094" width="11" style="164" customWidth="1"/>
    <col min="14095" max="14095" width="7.42578125" style="164" customWidth="1"/>
    <col min="14096" max="14096" width="10.5703125" style="164" customWidth="1"/>
    <col min="14097" max="14097" width="11" style="164" customWidth="1"/>
    <col min="14098" max="14098" width="7.42578125" style="164" customWidth="1"/>
    <col min="14099" max="14099" width="10.5703125" style="164" customWidth="1"/>
    <col min="14100" max="14100" width="11" style="164" customWidth="1"/>
    <col min="14101" max="14101" width="7.42578125" style="164" customWidth="1"/>
    <col min="14102" max="14102" width="10.5703125" style="164" customWidth="1"/>
    <col min="14103" max="14103" width="10.140625" style="164" customWidth="1"/>
    <col min="14104" max="14336" width="9.140625" style="164"/>
    <col min="14337" max="14337" width="4.7109375" style="164" customWidth="1"/>
    <col min="14338" max="14338" width="25.28515625" style="164" customWidth="1"/>
    <col min="14339" max="14339" width="7.42578125" style="164" customWidth="1"/>
    <col min="14340" max="14340" width="10.5703125" style="164" customWidth="1"/>
    <col min="14341" max="14341" width="11" style="164" customWidth="1"/>
    <col min="14342" max="14342" width="7.42578125" style="164" customWidth="1"/>
    <col min="14343" max="14343" width="10.5703125" style="164" customWidth="1"/>
    <col min="14344" max="14344" width="11" style="164" customWidth="1"/>
    <col min="14345" max="14345" width="7.42578125" style="164" customWidth="1"/>
    <col min="14346" max="14346" width="10.5703125" style="164" customWidth="1"/>
    <col min="14347" max="14347" width="11" style="164" customWidth="1"/>
    <col min="14348" max="14348" width="7.42578125" style="164" customWidth="1"/>
    <col min="14349" max="14349" width="10.5703125" style="164" customWidth="1"/>
    <col min="14350" max="14350" width="11" style="164" customWidth="1"/>
    <col min="14351" max="14351" width="7.42578125" style="164" customWidth="1"/>
    <col min="14352" max="14352" width="10.5703125" style="164" customWidth="1"/>
    <col min="14353" max="14353" width="11" style="164" customWidth="1"/>
    <col min="14354" max="14354" width="7.42578125" style="164" customWidth="1"/>
    <col min="14355" max="14355" width="10.5703125" style="164" customWidth="1"/>
    <col min="14356" max="14356" width="11" style="164" customWidth="1"/>
    <col min="14357" max="14357" width="7.42578125" style="164" customWidth="1"/>
    <col min="14358" max="14358" width="10.5703125" style="164" customWidth="1"/>
    <col min="14359" max="14359" width="10.140625" style="164" customWidth="1"/>
    <col min="14360" max="14592" width="9.140625" style="164"/>
    <col min="14593" max="14593" width="4.7109375" style="164" customWidth="1"/>
    <col min="14594" max="14594" width="25.28515625" style="164" customWidth="1"/>
    <col min="14595" max="14595" width="7.42578125" style="164" customWidth="1"/>
    <col min="14596" max="14596" width="10.5703125" style="164" customWidth="1"/>
    <col min="14597" max="14597" width="11" style="164" customWidth="1"/>
    <col min="14598" max="14598" width="7.42578125" style="164" customWidth="1"/>
    <col min="14599" max="14599" width="10.5703125" style="164" customWidth="1"/>
    <col min="14600" max="14600" width="11" style="164" customWidth="1"/>
    <col min="14601" max="14601" width="7.42578125" style="164" customWidth="1"/>
    <col min="14602" max="14602" width="10.5703125" style="164" customWidth="1"/>
    <col min="14603" max="14603" width="11" style="164" customWidth="1"/>
    <col min="14604" max="14604" width="7.42578125" style="164" customWidth="1"/>
    <col min="14605" max="14605" width="10.5703125" style="164" customWidth="1"/>
    <col min="14606" max="14606" width="11" style="164" customWidth="1"/>
    <col min="14607" max="14607" width="7.42578125" style="164" customWidth="1"/>
    <col min="14608" max="14608" width="10.5703125" style="164" customWidth="1"/>
    <col min="14609" max="14609" width="11" style="164" customWidth="1"/>
    <col min="14610" max="14610" width="7.42578125" style="164" customWidth="1"/>
    <col min="14611" max="14611" width="10.5703125" style="164" customWidth="1"/>
    <col min="14612" max="14612" width="11" style="164" customWidth="1"/>
    <col min="14613" max="14613" width="7.42578125" style="164" customWidth="1"/>
    <col min="14614" max="14614" width="10.5703125" style="164" customWidth="1"/>
    <col min="14615" max="14615" width="10.140625" style="164" customWidth="1"/>
    <col min="14616" max="14848" width="9.140625" style="164"/>
    <col min="14849" max="14849" width="4.7109375" style="164" customWidth="1"/>
    <col min="14850" max="14850" width="25.28515625" style="164" customWidth="1"/>
    <col min="14851" max="14851" width="7.42578125" style="164" customWidth="1"/>
    <col min="14852" max="14852" width="10.5703125" style="164" customWidth="1"/>
    <col min="14853" max="14853" width="11" style="164" customWidth="1"/>
    <col min="14854" max="14854" width="7.42578125" style="164" customWidth="1"/>
    <col min="14855" max="14855" width="10.5703125" style="164" customWidth="1"/>
    <col min="14856" max="14856" width="11" style="164" customWidth="1"/>
    <col min="14857" max="14857" width="7.42578125" style="164" customWidth="1"/>
    <col min="14858" max="14858" width="10.5703125" style="164" customWidth="1"/>
    <col min="14859" max="14859" width="11" style="164" customWidth="1"/>
    <col min="14860" max="14860" width="7.42578125" style="164" customWidth="1"/>
    <col min="14861" max="14861" width="10.5703125" style="164" customWidth="1"/>
    <col min="14862" max="14862" width="11" style="164" customWidth="1"/>
    <col min="14863" max="14863" width="7.42578125" style="164" customWidth="1"/>
    <col min="14864" max="14864" width="10.5703125" style="164" customWidth="1"/>
    <col min="14865" max="14865" width="11" style="164" customWidth="1"/>
    <col min="14866" max="14866" width="7.42578125" style="164" customWidth="1"/>
    <col min="14867" max="14867" width="10.5703125" style="164" customWidth="1"/>
    <col min="14868" max="14868" width="11" style="164" customWidth="1"/>
    <col min="14869" max="14869" width="7.42578125" style="164" customWidth="1"/>
    <col min="14870" max="14870" width="10.5703125" style="164" customWidth="1"/>
    <col min="14871" max="14871" width="10.140625" style="164" customWidth="1"/>
    <col min="14872" max="15104" width="9.140625" style="164"/>
    <col min="15105" max="15105" width="4.7109375" style="164" customWidth="1"/>
    <col min="15106" max="15106" width="25.28515625" style="164" customWidth="1"/>
    <col min="15107" max="15107" width="7.42578125" style="164" customWidth="1"/>
    <col min="15108" max="15108" width="10.5703125" style="164" customWidth="1"/>
    <col min="15109" max="15109" width="11" style="164" customWidth="1"/>
    <col min="15110" max="15110" width="7.42578125" style="164" customWidth="1"/>
    <col min="15111" max="15111" width="10.5703125" style="164" customWidth="1"/>
    <col min="15112" max="15112" width="11" style="164" customWidth="1"/>
    <col min="15113" max="15113" width="7.42578125" style="164" customWidth="1"/>
    <col min="15114" max="15114" width="10.5703125" style="164" customWidth="1"/>
    <col min="15115" max="15115" width="11" style="164" customWidth="1"/>
    <col min="15116" max="15116" width="7.42578125" style="164" customWidth="1"/>
    <col min="15117" max="15117" width="10.5703125" style="164" customWidth="1"/>
    <col min="15118" max="15118" width="11" style="164" customWidth="1"/>
    <col min="15119" max="15119" width="7.42578125" style="164" customWidth="1"/>
    <col min="15120" max="15120" width="10.5703125" style="164" customWidth="1"/>
    <col min="15121" max="15121" width="11" style="164" customWidth="1"/>
    <col min="15122" max="15122" width="7.42578125" style="164" customWidth="1"/>
    <col min="15123" max="15123" width="10.5703125" style="164" customWidth="1"/>
    <col min="15124" max="15124" width="11" style="164" customWidth="1"/>
    <col min="15125" max="15125" width="7.42578125" style="164" customWidth="1"/>
    <col min="15126" max="15126" width="10.5703125" style="164" customWidth="1"/>
    <col min="15127" max="15127" width="10.140625" style="164" customWidth="1"/>
    <col min="15128" max="15360" width="9.140625" style="164"/>
    <col min="15361" max="15361" width="4.7109375" style="164" customWidth="1"/>
    <col min="15362" max="15362" width="25.28515625" style="164" customWidth="1"/>
    <col min="15363" max="15363" width="7.42578125" style="164" customWidth="1"/>
    <col min="15364" max="15364" width="10.5703125" style="164" customWidth="1"/>
    <col min="15365" max="15365" width="11" style="164" customWidth="1"/>
    <col min="15366" max="15366" width="7.42578125" style="164" customWidth="1"/>
    <col min="15367" max="15367" width="10.5703125" style="164" customWidth="1"/>
    <col min="15368" max="15368" width="11" style="164" customWidth="1"/>
    <col min="15369" max="15369" width="7.42578125" style="164" customWidth="1"/>
    <col min="15370" max="15370" width="10.5703125" style="164" customWidth="1"/>
    <col min="15371" max="15371" width="11" style="164" customWidth="1"/>
    <col min="15372" max="15372" width="7.42578125" style="164" customWidth="1"/>
    <col min="15373" max="15373" width="10.5703125" style="164" customWidth="1"/>
    <col min="15374" max="15374" width="11" style="164" customWidth="1"/>
    <col min="15375" max="15375" width="7.42578125" style="164" customWidth="1"/>
    <col min="15376" max="15376" width="10.5703125" style="164" customWidth="1"/>
    <col min="15377" max="15377" width="11" style="164" customWidth="1"/>
    <col min="15378" max="15378" width="7.42578125" style="164" customWidth="1"/>
    <col min="15379" max="15379" width="10.5703125" style="164" customWidth="1"/>
    <col min="15380" max="15380" width="11" style="164" customWidth="1"/>
    <col min="15381" max="15381" width="7.42578125" style="164" customWidth="1"/>
    <col min="15382" max="15382" width="10.5703125" style="164" customWidth="1"/>
    <col min="15383" max="15383" width="10.140625" style="164" customWidth="1"/>
    <col min="15384" max="15616" width="9.140625" style="164"/>
    <col min="15617" max="15617" width="4.7109375" style="164" customWidth="1"/>
    <col min="15618" max="15618" width="25.28515625" style="164" customWidth="1"/>
    <col min="15619" max="15619" width="7.42578125" style="164" customWidth="1"/>
    <col min="15620" max="15620" width="10.5703125" style="164" customWidth="1"/>
    <col min="15621" max="15621" width="11" style="164" customWidth="1"/>
    <col min="15622" max="15622" width="7.42578125" style="164" customWidth="1"/>
    <col min="15623" max="15623" width="10.5703125" style="164" customWidth="1"/>
    <col min="15624" max="15624" width="11" style="164" customWidth="1"/>
    <col min="15625" max="15625" width="7.42578125" style="164" customWidth="1"/>
    <col min="15626" max="15626" width="10.5703125" style="164" customWidth="1"/>
    <col min="15627" max="15627" width="11" style="164" customWidth="1"/>
    <col min="15628" max="15628" width="7.42578125" style="164" customWidth="1"/>
    <col min="15629" max="15629" width="10.5703125" style="164" customWidth="1"/>
    <col min="15630" max="15630" width="11" style="164" customWidth="1"/>
    <col min="15631" max="15631" width="7.42578125" style="164" customWidth="1"/>
    <col min="15632" max="15632" width="10.5703125" style="164" customWidth="1"/>
    <col min="15633" max="15633" width="11" style="164" customWidth="1"/>
    <col min="15634" max="15634" width="7.42578125" style="164" customWidth="1"/>
    <col min="15635" max="15635" width="10.5703125" style="164" customWidth="1"/>
    <col min="15636" max="15636" width="11" style="164" customWidth="1"/>
    <col min="15637" max="15637" width="7.42578125" style="164" customWidth="1"/>
    <col min="15638" max="15638" width="10.5703125" style="164" customWidth="1"/>
    <col min="15639" max="15639" width="10.140625" style="164" customWidth="1"/>
    <col min="15640" max="15872" width="9.140625" style="164"/>
    <col min="15873" max="15873" width="4.7109375" style="164" customWidth="1"/>
    <col min="15874" max="15874" width="25.28515625" style="164" customWidth="1"/>
    <col min="15875" max="15875" width="7.42578125" style="164" customWidth="1"/>
    <col min="15876" max="15876" width="10.5703125" style="164" customWidth="1"/>
    <col min="15877" max="15877" width="11" style="164" customWidth="1"/>
    <col min="15878" max="15878" width="7.42578125" style="164" customWidth="1"/>
    <col min="15879" max="15879" width="10.5703125" style="164" customWidth="1"/>
    <col min="15880" max="15880" width="11" style="164" customWidth="1"/>
    <col min="15881" max="15881" width="7.42578125" style="164" customWidth="1"/>
    <col min="15882" max="15882" width="10.5703125" style="164" customWidth="1"/>
    <col min="15883" max="15883" width="11" style="164" customWidth="1"/>
    <col min="15884" max="15884" width="7.42578125" style="164" customWidth="1"/>
    <col min="15885" max="15885" width="10.5703125" style="164" customWidth="1"/>
    <col min="15886" max="15886" width="11" style="164" customWidth="1"/>
    <col min="15887" max="15887" width="7.42578125" style="164" customWidth="1"/>
    <col min="15888" max="15888" width="10.5703125" style="164" customWidth="1"/>
    <col min="15889" max="15889" width="11" style="164" customWidth="1"/>
    <col min="15890" max="15890" width="7.42578125" style="164" customWidth="1"/>
    <col min="15891" max="15891" width="10.5703125" style="164" customWidth="1"/>
    <col min="15892" max="15892" width="11" style="164" customWidth="1"/>
    <col min="15893" max="15893" width="7.42578125" style="164" customWidth="1"/>
    <col min="15894" max="15894" width="10.5703125" style="164" customWidth="1"/>
    <col min="15895" max="15895" width="10.140625" style="164" customWidth="1"/>
    <col min="15896" max="16128" width="9.140625" style="164"/>
    <col min="16129" max="16129" width="4.7109375" style="164" customWidth="1"/>
    <col min="16130" max="16130" width="25.28515625" style="164" customWidth="1"/>
    <col min="16131" max="16131" width="7.42578125" style="164" customWidth="1"/>
    <col min="16132" max="16132" width="10.5703125" style="164" customWidth="1"/>
    <col min="16133" max="16133" width="11" style="164" customWidth="1"/>
    <col min="16134" max="16134" width="7.42578125" style="164" customWidth="1"/>
    <col min="16135" max="16135" width="10.5703125" style="164" customWidth="1"/>
    <col min="16136" max="16136" width="11" style="164" customWidth="1"/>
    <col min="16137" max="16137" width="7.42578125" style="164" customWidth="1"/>
    <col min="16138" max="16138" width="10.5703125" style="164" customWidth="1"/>
    <col min="16139" max="16139" width="11" style="164" customWidth="1"/>
    <col min="16140" max="16140" width="7.42578125" style="164" customWidth="1"/>
    <col min="16141" max="16141" width="10.5703125" style="164" customWidth="1"/>
    <col min="16142" max="16142" width="11" style="164" customWidth="1"/>
    <col min="16143" max="16143" width="7.42578125" style="164" customWidth="1"/>
    <col min="16144" max="16144" width="10.5703125" style="164" customWidth="1"/>
    <col min="16145" max="16145" width="11" style="164" customWidth="1"/>
    <col min="16146" max="16146" width="7.42578125" style="164" customWidth="1"/>
    <col min="16147" max="16147" width="10.5703125" style="164" customWidth="1"/>
    <col min="16148" max="16148" width="11" style="164" customWidth="1"/>
    <col min="16149" max="16149" width="7.42578125" style="164" customWidth="1"/>
    <col min="16150" max="16150" width="10.5703125" style="164" customWidth="1"/>
    <col min="16151" max="16151" width="10.140625" style="164" customWidth="1"/>
    <col min="16152" max="16384" width="9.140625" style="164"/>
  </cols>
  <sheetData>
    <row r="1" spans="1:20" ht="18">
      <c r="B1" s="451" t="s">
        <v>627</v>
      </c>
      <c r="C1" s="452" t="s">
        <v>0</v>
      </c>
    </row>
    <row r="2" spans="1:20" ht="23.25">
      <c r="A2" s="490" t="s">
        <v>628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Q2" s="453" t="s">
        <v>629</v>
      </c>
    </row>
    <row r="4" spans="1:20">
      <c r="C4" s="488">
        <v>42461</v>
      </c>
      <c r="D4" s="488"/>
      <c r="E4" s="488"/>
      <c r="F4" s="488">
        <v>42491</v>
      </c>
      <c r="G4" s="488"/>
      <c r="H4" s="488"/>
      <c r="I4" s="488">
        <v>42522</v>
      </c>
      <c r="J4" s="488"/>
      <c r="K4" s="488"/>
      <c r="L4" s="488">
        <v>42552</v>
      </c>
      <c r="M4" s="488"/>
      <c r="N4" s="488"/>
      <c r="O4" s="488">
        <v>42583</v>
      </c>
      <c r="P4" s="488"/>
      <c r="Q4" s="488"/>
      <c r="R4" s="488">
        <v>42614</v>
      </c>
      <c r="S4" s="488"/>
      <c r="T4" s="488"/>
    </row>
    <row r="5" spans="1:20" ht="25.5">
      <c r="A5" s="455" t="s">
        <v>630</v>
      </c>
      <c r="B5" s="456" t="s">
        <v>631</v>
      </c>
      <c r="C5" s="457" t="s">
        <v>632</v>
      </c>
      <c r="D5" s="457" t="s">
        <v>633</v>
      </c>
      <c r="E5" s="457" t="s">
        <v>634</v>
      </c>
      <c r="F5" s="457" t="s">
        <v>632</v>
      </c>
      <c r="G5" s="457" t="s">
        <v>633</v>
      </c>
      <c r="H5" s="457" t="s">
        <v>634</v>
      </c>
      <c r="I5" s="457" t="s">
        <v>632</v>
      </c>
      <c r="J5" s="457" t="s">
        <v>633</v>
      </c>
      <c r="K5" s="457" t="s">
        <v>634</v>
      </c>
      <c r="L5" s="457" t="s">
        <v>632</v>
      </c>
      <c r="M5" s="457" t="s">
        <v>633</v>
      </c>
      <c r="N5" s="457" t="s">
        <v>634</v>
      </c>
      <c r="O5" s="457" t="s">
        <v>632</v>
      </c>
      <c r="P5" s="457" t="s">
        <v>633</v>
      </c>
      <c r="Q5" s="457" t="s">
        <v>634</v>
      </c>
      <c r="R5" s="457" t="s">
        <v>632</v>
      </c>
      <c r="S5" s="457" t="s">
        <v>633</v>
      </c>
      <c r="T5" s="457" t="s">
        <v>634</v>
      </c>
    </row>
    <row r="6" spans="1:20" ht="22.5" customHeight="1">
      <c r="A6" s="164">
        <v>1</v>
      </c>
      <c r="B6" s="458" t="s">
        <v>635</v>
      </c>
      <c r="C6" s="164">
        <v>3</v>
      </c>
      <c r="D6" s="459">
        <v>34124</v>
      </c>
      <c r="E6" s="459">
        <f>+D6*0.2</f>
        <v>6824.8</v>
      </c>
      <c r="F6" s="164">
        <v>2</v>
      </c>
      <c r="G6" s="459">
        <v>29358</v>
      </c>
      <c r="H6" s="459">
        <f>+G6*0.2</f>
        <v>5871.6</v>
      </c>
      <c r="I6" s="164">
        <v>2</v>
      </c>
      <c r="J6" s="459">
        <v>22064</v>
      </c>
      <c r="K6" s="459">
        <f>+J6*0.2</f>
        <v>4412.8</v>
      </c>
      <c r="L6" s="164">
        <v>2</v>
      </c>
      <c r="M6" s="459">
        <v>23360</v>
      </c>
      <c r="N6" s="459">
        <f>+M6*0.2</f>
        <v>4672</v>
      </c>
      <c r="O6" s="164">
        <v>3</v>
      </c>
      <c r="P6" s="459">
        <v>28842</v>
      </c>
      <c r="Q6" s="459">
        <f>+P6*0.2</f>
        <v>5768.4000000000005</v>
      </c>
      <c r="R6" s="164">
        <v>3</v>
      </c>
      <c r="S6" s="459">
        <v>21238</v>
      </c>
      <c r="T6" s="459">
        <f>+S6*0.2</f>
        <v>4247.6000000000004</v>
      </c>
    </row>
    <row r="7" spans="1:20" ht="22.5" customHeight="1">
      <c r="A7" s="164">
        <v>2</v>
      </c>
      <c r="B7" s="458" t="s">
        <v>636</v>
      </c>
      <c r="C7" s="164">
        <v>2</v>
      </c>
      <c r="D7" s="459">
        <v>30285</v>
      </c>
      <c r="E7" s="459">
        <f t="shared" ref="E7:E18" si="0">+D7*0.2</f>
        <v>6057</v>
      </c>
      <c r="F7" s="460">
        <v>3</v>
      </c>
      <c r="G7" s="459">
        <v>38966</v>
      </c>
      <c r="H7" s="459">
        <f t="shared" ref="H7:H18" si="1">+G7*0.2</f>
        <v>7793.2000000000007</v>
      </c>
      <c r="I7" s="164">
        <v>3</v>
      </c>
      <c r="J7" s="459">
        <v>32898</v>
      </c>
      <c r="K7" s="459">
        <f t="shared" ref="K7:K18" si="2">+J7*0.2</f>
        <v>6579.6</v>
      </c>
      <c r="L7" s="164">
        <v>3</v>
      </c>
      <c r="M7" s="459">
        <v>28218</v>
      </c>
      <c r="N7" s="459">
        <f t="shared" ref="N7:N18" si="3">+M7*0.2</f>
        <v>5643.6</v>
      </c>
      <c r="O7" s="164">
        <v>4</v>
      </c>
      <c r="P7" s="459">
        <v>27680</v>
      </c>
      <c r="Q7" s="459">
        <f t="shared" ref="Q7:Q18" si="4">+P7*0.2</f>
        <v>5536</v>
      </c>
      <c r="R7" s="164">
        <v>4</v>
      </c>
      <c r="S7" s="459">
        <v>27016</v>
      </c>
      <c r="T7" s="459">
        <f t="shared" ref="T7:T18" si="5">+S7*0.2</f>
        <v>5403.2000000000007</v>
      </c>
    </row>
    <row r="8" spans="1:20" ht="22.5" customHeight="1">
      <c r="A8" s="164">
        <v>3</v>
      </c>
      <c r="B8" s="461" t="s">
        <v>637</v>
      </c>
      <c r="D8" s="459"/>
      <c r="E8" s="459">
        <f t="shared" si="0"/>
        <v>0</v>
      </c>
      <c r="G8" s="459"/>
      <c r="H8" s="459">
        <f t="shared" si="1"/>
        <v>0</v>
      </c>
      <c r="I8" s="164">
        <v>1</v>
      </c>
      <c r="J8" s="459">
        <v>300</v>
      </c>
      <c r="K8" s="459">
        <f t="shared" si="2"/>
        <v>60</v>
      </c>
      <c r="L8" s="164">
        <v>1</v>
      </c>
      <c r="M8" s="459">
        <v>330</v>
      </c>
      <c r="N8" s="459">
        <f t="shared" si="3"/>
        <v>66</v>
      </c>
      <c r="O8" s="164">
        <v>1</v>
      </c>
      <c r="P8" s="459">
        <v>240</v>
      </c>
      <c r="Q8" s="459">
        <f t="shared" si="4"/>
        <v>48</v>
      </c>
      <c r="R8" s="164">
        <v>1</v>
      </c>
      <c r="S8" s="459">
        <v>480</v>
      </c>
      <c r="T8" s="459">
        <f t="shared" si="5"/>
        <v>96</v>
      </c>
    </row>
    <row r="9" spans="1:20" ht="22.5" customHeight="1">
      <c r="A9" s="164">
        <v>4</v>
      </c>
      <c r="B9" s="164" t="s">
        <v>638</v>
      </c>
      <c r="C9" s="164">
        <v>26</v>
      </c>
      <c r="D9" s="459">
        <v>363970</v>
      </c>
      <c r="E9" s="459">
        <f t="shared" si="0"/>
        <v>72794</v>
      </c>
      <c r="F9" s="164">
        <v>26</v>
      </c>
      <c r="G9" s="459">
        <v>367684</v>
      </c>
      <c r="H9" s="459">
        <f t="shared" si="1"/>
        <v>73536.800000000003</v>
      </c>
      <c r="I9" s="164">
        <v>26</v>
      </c>
      <c r="J9" s="459">
        <v>375479</v>
      </c>
      <c r="K9" s="459">
        <f t="shared" si="2"/>
        <v>75095.8</v>
      </c>
      <c r="L9" s="164">
        <v>26</v>
      </c>
      <c r="M9" s="459">
        <v>297849</v>
      </c>
      <c r="N9" s="459">
        <f t="shared" si="3"/>
        <v>59569.8</v>
      </c>
      <c r="O9" s="164">
        <v>26</v>
      </c>
      <c r="P9" s="459">
        <v>288985</v>
      </c>
      <c r="Q9" s="459">
        <f t="shared" si="4"/>
        <v>57797</v>
      </c>
      <c r="R9" s="164">
        <v>26</v>
      </c>
      <c r="S9" s="459">
        <v>286778</v>
      </c>
      <c r="T9" s="459">
        <f t="shared" si="5"/>
        <v>57355.600000000006</v>
      </c>
    </row>
    <row r="10" spans="1:20" ht="22.5" customHeight="1">
      <c r="A10" s="164">
        <v>5</v>
      </c>
      <c r="B10" s="458" t="s">
        <v>639</v>
      </c>
      <c r="C10" s="164">
        <v>5</v>
      </c>
      <c r="D10" s="164">
        <v>272140</v>
      </c>
      <c r="E10" s="459">
        <f t="shared" si="0"/>
        <v>54428</v>
      </c>
      <c r="F10" s="164">
        <v>5</v>
      </c>
      <c r="G10" s="164">
        <v>411889</v>
      </c>
      <c r="H10" s="459">
        <f t="shared" si="1"/>
        <v>82377.8</v>
      </c>
      <c r="I10" s="164">
        <v>4</v>
      </c>
      <c r="J10" s="164">
        <v>90288</v>
      </c>
      <c r="K10" s="459">
        <f t="shared" si="2"/>
        <v>18057.600000000002</v>
      </c>
      <c r="L10" s="164">
        <v>4</v>
      </c>
      <c r="M10" s="164">
        <v>59139</v>
      </c>
      <c r="N10" s="459">
        <f t="shared" si="3"/>
        <v>11827.800000000001</v>
      </c>
      <c r="O10" s="164">
        <v>4</v>
      </c>
      <c r="P10" s="164">
        <v>190211</v>
      </c>
      <c r="Q10" s="459">
        <f t="shared" si="4"/>
        <v>38042.200000000004</v>
      </c>
      <c r="R10" s="164">
        <v>4</v>
      </c>
      <c r="S10" s="164">
        <v>145204</v>
      </c>
      <c r="T10" s="459">
        <f t="shared" si="5"/>
        <v>29040.800000000003</v>
      </c>
    </row>
    <row r="11" spans="1:20" ht="22.5" customHeight="1">
      <c r="A11" s="164">
        <v>6</v>
      </c>
      <c r="B11" s="164" t="s">
        <v>640</v>
      </c>
      <c r="C11" s="164">
        <v>30</v>
      </c>
      <c r="D11" s="459">
        <v>466296</v>
      </c>
      <c r="E11" s="459">
        <f t="shared" si="0"/>
        <v>93259.200000000012</v>
      </c>
      <c r="F11" s="460">
        <v>30</v>
      </c>
      <c r="G11" s="459">
        <v>363864</v>
      </c>
      <c r="H11" s="459">
        <f t="shared" si="1"/>
        <v>72772.800000000003</v>
      </c>
      <c r="I11" s="460">
        <v>30</v>
      </c>
      <c r="J11" s="459">
        <v>441460</v>
      </c>
      <c r="K11" s="459">
        <f t="shared" si="2"/>
        <v>88292</v>
      </c>
      <c r="L11" s="460">
        <v>30</v>
      </c>
      <c r="M11" s="459">
        <v>350668</v>
      </c>
      <c r="N11" s="459">
        <f t="shared" si="3"/>
        <v>70133.600000000006</v>
      </c>
      <c r="O11" s="460">
        <v>30</v>
      </c>
      <c r="P11" s="459">
        <v>334047</v>
      </c>
      <c r="Q11" s="459">
        <f t="shared" si="4"/>
        <v>66809.400000000009</v>
      </c>
      <c r="R11" s="460">
        <v>30</v>
      </c>
      <c r="S11" s="459">
        <v>439335</v>
      </c>
      <c r="T11" s="459">
        <f t="shared" si="5"/>
        <v>87867</v>
      </c>
    </row>
    <row r="12" spans="1:20" ht="22.5" customHeight="1">
      <c r="A12" s="164">
        <v>7</v>
      </c>
      <c r="B12" s="164" t="s">
        <v>641</v>
      </c>
      <c r="C12" s="164">
        <v>93</v>
      </c>
      <c r="D12" s="459">
        <v>1983861.17</v>
      </c>
      <c r="E12" s="459">
        <f t="shared" si="0"/>
        <v>396772.234</v>
      </c>
      <c r="F12" s="460">
        <v>96</v>
      </c>
      <c r="G12" s="459">
        <v>2001502.83</v>
      </c>
      <c r="H12" s="459">
        <f t="shared" si="1"/>
        <v>400300.56600000005</v>
      </c>
      <c r="I12" s="164">
        <v>97</v>
      </c>
      <c r="J12" s="459">
        <v>2048538.17</v>
      </c>
      <c r="K12" s="459">
        <f t="shared" si="2"/>
        <v>409707.63400000002</v>
      </c>
      <c r="L12" s="164">
        <v>98</v>
      </c>
      <c r="M12" s="459">
        <v>1892045.17</v>
      </c>
      <c r="N12" s="459">
        <f t="shared" si="3"/>
        <v>378409.03399999999</v>
      </c>
      <c r="O12" s="164">
        <v>97</v>
      </c>
      <c r="P12" s="459">
        <v>1832097.77</v>
      </c>
      <c r="Q12" s="459">
        <f t="shared" si="4"/>
        <v>366419.554</v>
      </c>
      <c r="R12" s="164">
        <v>95</v>
      </c>
      <c r="S12" s="459">
        <v>1887714.67</v>
      </c>
      <c r="T12" s="459">
        <f t="shared" si="5"/>
        <v>377542.93400000001</v>
      </c>
    </row>
    <row r="13" spans="1:20" ht="22.5" customHeight="1">
      <c r="A13" s="164">
        <v>8</v>
      </c>
      <c r="B13" s="458" t="s">
        <v>642</v>
      </c>
      <c r="C13" s="164">
        <v>22</v>
      </c>
      <c r="D13" s="459">
        <v>597803</v>
      </c>
      <c r="E13" s="459">
        <f t="shared" si="0"/>
        <v>119560.6</v>
      </c>
      <c r="F13" s="460">
        <v>22</v>
      </c>
      <c r="G13" s="459">
        <v>548482</v>
      </c>
      <c r="H13" s="459">
        <f t="shared" si="1"/>
        <v>109696.40000000001</v>
      </c>
      <c r="I13" s="460">
        <v>22</v>
      </c>
      <c r="J13" s="459">
        <v>569122</v>
      </c>
      <c r="K13" s="459">
        <f t="shared" si="2"/>
        <v>113824.40000000001</v>
      </c>
      <c r="L13" s="460">
        <v>22</v>
      </c>
      <c r="M13" s="459">
        <v>570226</v>
      </c>
      <c r="N13" s="459">
        <f t="shared" si="3"/>
        <v>114045.20000000001</v>
      </c>
      <c r="O13" s="460">
        <v>22</v>
      </c>
      <c r="P13" s="459">
        <v>568074</v>
      </c>
      <c r="Q13" s="459">
        <f t="shared" si="4"/>
        <v>113614.8</v>
      </c>
      <c r="R13" s="460">
        <v>22</v>
      </c>
      <c r="S13" s="459">
        <v>566314.5</v>
      </c>
      <c r="T13" s="459">
        <f t="shared" si="5"/>
        <v>113262.90000000001</v>
      </c>
    </row>
    <row r="14" spans="1:20" ht="22.5" customHeight="1">
      <c r="A14" s="164">
        <v>9</v>
      </c>
      <c r="B14" s="164" t="s">
        <v>643</v>
      </c>
      <c r="C14" s="164">
        <v>534</v>
      </c>
      <c r="D14" s="459">
        <v>19149507.170000002</v>
      </c>
      <c r="E14" s="459">
        <f t="shared" si="0"/>
        <v>3829901.4340000004</v>
      </c>
      <c r="F14" s="164">
        <v>526</v>
      </c>
      <c r="G14" s="459">
        <v>18462923.130000003</v>
      </c>
      <c r="H14" s="459">
        <f t="shared" si="1"/>
        <v>3692584.6260000006</v>
      </c>
      <c r="I14" s="164">
        <v>535</v>
      </c>
      <c r="J14" s="459">
        <v>19274711.25</v>
      </c>
      <c r="K14" s="459">
        <f t="shared" si="2"/>
        <v>3854942.25</v>
      </c>
      <c r="L14" s="164">
        <v>535</v>
      </c>
      <c r="M14" s="459">
        <v>19661332.98</v>
      </c>
      <c r="N14" s="459">
        <f t="shared" si="3"/>
        <v>3932266.5960000004</v>
      </c>
      <c r="O14" s="164">
        <v>531</v>
      </c>
      <c r="P14" s="459">
        <v>17860074.870000001</v>
      </c>
      <c r="Q14" s="459">
        <f t="shared" si="4"/>
        <v>3572014.9740000004</v>
      </c>
      <c r="R14" s="164">
        <v>530</v>
      </c>
      <c r="S14" s="459">
        <v>16833842.960000001</v>
      </c>
      <c r="T14" s="459">
        <f t="shared" si="5"/>
        <v>3366768.5920000002</v>
      </c>
    </row>
    <row r="15" spans="1:20" ht="22.5" customHeight="1">
      <c r="A15" s="164">
        <v>10</v>
      </c>
      <c r="B15" s="164" t="s">
        <v>644</v>
      </c>
      <c r="C15" s="164">
        <v>20</v>
      </c>
      <c r="D15" s="459">
        <v>12749811.5</v>
      </c>
      <c r="E15" s="459">
        <f t="shared" si="0"/>
        <v>2549962.3000000003</v>
      </c>
      <c r="F15" s="164">
        <v>20</v>
      </c>
      <c r="G15" s="459">
        <v>11964556</v>
      </c>
      <c r="H15" s="459">
        <f t="shared" si="1"/>
        <v>2392911.2000000002</v>
      </c>
      <c r="I15" s="164">
        <v>20</v>
      </c>
      <c r="J15" s="459">
        <v>12603647</v>
      </c>
      <c r="K15" s="459">
        <f t="shared" si="2"/>
        <v>2520729.4000000004</v>
      </c>
      <c r="L15" s="164">
        <v>21</v>
      </c>
      <c r="M15" s="459">
        <v>13228122.390000001</v>
      </c>
      <c r="N15" s="459">
        <f t="shared" si="3"/>
        <v>2645624.4780000001</v>
      </c>
      <c r="O15" s="164">
        <v>21</v>
      </c>
      <c r="P15" s="459">
        <v>12857419.25</v>
      </c>
      <c r="Q15" s="459">
        <f t="shared" si="4"/>
        <v>2571483.85</v>
      </c>
      <c r="R15" s="164">
        <v>21</v>
      </c>
      <c r="S15" s="459">
        <v>12172025.859999999</v>
      </c>
      <c r="T15" s="459">
        <f t="shared" si="5"/>
        <v>2434405.1719999998</v>
      </c>
    </row>
    <row r="16" spans="1:20" ht="22.5" customHeight="1">
      <c r="A16" s="164">
        <v>11</v>
      </c>
      <c r="B16" s="164" t="s">
        <v>645</v>
      </c>
      <c r="C16" s="460">
        <v>5</v>
      </c>
      <c r="D16" s="459">
        <v>2445720</v>
      </c>
      <c r="E16" s="459">
        <f t="shared" si="0"/>
        <v>489144</v>
      </c>
      <c r="F16" s="460">
        <v>4</v>
      </c>
      <c r="G16" s="459">
        <v>2701620</v>
      </c>
      <c r="H16" s="459">
        <f t="shared" si="1"/>
        <v>540324</v>
      </c>
      <c r="I16" s="460">
        <v>4</v>
      </c>
      <c r="J16" s="459">
        <v>2826780</v>
      </c>
      <c r="K16" s="459">
        <f t="shared" si="2"/>
        <v>565356</v>
      </c>
      <c r="L16" s="460">
        <v>4</v>
      </c>
      <c r="M16" s="459">
        <v>2824860</v>
      </c>
      <c r="N16" s="459">
        <f t="shared" si="3"/>
        <v>564972</v>
      </c>
      <c r="O16" s="460">
        <v>4</v>
      </c>
      <c r="P16" s="459">
        <v>2730060</v>
      </c>
      <c r="Q16" s="459">
        <f t="shared" si="4"/>
        <v>546012</v>
      </c>
      <c r="R16" s="460">
        <v>4</v>
      </c>
      <c r="S16" s="459">
        <v>1605420</v>
      </c>
      <c r="T16" s="459">
        <f t="shared" si="5"/>
        <v>321084</v>
      </c>
    </row>
    <row r="17" spans="1:23" ht="22.5" customHeight="1">
      <c r="A17" s="164">
        <v>12</v>
      </c>
      <c r="B17" s="164" t="s">
        <v>646</v>
      </c>
      <c r="C17" s="460">
        <v>0</v>
      </c>
      <c r="D17" s="460">
        <v>0</v>
      </c>
      <c r="E17" s="459">
        <f t="shared" si="0"/>
        <v>0</v>
      </c>
      <c r="F17" s="460">
        <v>0</v>
      </c>
      <c r="G17" s="460">
        <v>0</v>
      </c>
      <c r="H17" s="459">
        <f t="shared" si="1"/>
        <v>0</v>
      </c>
      <c r="I17" s="460">
        <v>0</v>
      </c>
      <c r="J17" s="460">
        <v>0</v>
      </c>
      <c r="K17" s="459">
        <f t="shared" si="2"/>
        <v>0</v>
      </c>
      <c r="L17" s="460">
        <v>0</v>
      </c>
      <c r="M17" s="460">
        <v>0</v>
      </c>
      <c r="N17" s="459">
        <f t="shared" si="3"/>
        <v>0</v>
      </c>
      <c r="O17" s="460">
        <v>0</v>
      </c>
      <c r="P17" s="460">
        <v>0</v>
      </c>
      <c r="Q17" s="459">
        <f t="shared" si="4"/>
        <v>0</v>
      </c>
      <c r="R17" s="460">
        <v>0</v>
      </c>
      <c r="S17" s="460">
        <v>0</v>
      </c>
      <c r="T17" s="459">
        <f t="shared" si="5"/>
        <v>0</v>
      </c>
    </row>
    <row r="18" spans="1:23" ht="22.5" customHeight="1">
      <c r="A18" s="164">
        <v>13</v>
      </c>
      <c r="B18" s="164" t="s">
        <v>647</v>
      </c>
      <c r="C18" s="164">
        <v>2</v>
      </c>
      <c r="D18" s="459">
        <v>5175374</v>
      </c>
      <c r="E18" s="459">
        <f t="shared" si="0"/>
        <v>1035074.8</v>
      </c>
      <c r="F18" s="460">
        <v>2</v>
      </c>
      <c r="G18" s="459">
        <v>6719247</v>
      </c>
      <c r="H18" s="459">
        <f t="shared" si="1"/>
        <v>1343849.4000000001</v>
      </c>
      <c r="I18" s="460">
        <v>2</v>
      </c>
      <c r="J18" s="459">
        <v>10401085</v>
      </c>
      <c r="K18" s="459">
        <f t="shared" si="2"/>
        <v>2080217</v>
      </c>
      <c r="L18" s="460">
        <v>2</v>
      </c>
      <c r="M18" s="459">
        <v>9486480.6699999999</v>
      </c>
      <c r="N18" s="459">
        <f t="shared" si="3"/>
        <v>1897296.1340000001</v>
      </c>
      <c r="O18" s="460">
        <v>2</v>
      </c>
      <c r="P18" s="459">
        <v>8218936</v>
      </c>
      <c r="Q18" s="459">
        <f t="shared" si="4"/>
        <v>1643787.2000000002</v>
      </c>
      <c r="R18" s="460">
        <v>2</v>
      </c>
      <c r="S18" s="459">
        <v>4286333.96</v>
      </c>
      <c r="T18" s="459">
        <f t="shared" si="5"/>
        <v>857266.79200000002</v>
      </c>
    </row>
    <row r="19" spans="1:23" s="462" customFormat="1" ht="24.95" customHeight="1">
      <c r="A19" s="487" t="s">
        <v>223</v>
      </c>
      <c r="B19" s="487"/>
      <c r="C19" s="462">
        <f t="shared" ref="C19:T19" si="6">SUM(C6:C18)</f>
        <v>742</v>
      </c>
      <c r="D19" s="463">
        <f t="shared" si="6"/>
        <v>43268891.840000004</v>
      </c>
      <c r="E19" s="463">
        <f t="shared" si="6"/>
        <v>8653778.3680000007</v>
      </c>
      <c r="F19" s="462">
        <f t="shared" si="6"/>
        <v>736</v>
      </c>
      <c r="G19" s="463">
        <f t="shared" si="6"/>
        <v>43610091.960000001</v>
      </c>
      <c r="H19" s="463">
        <f t="shared" si="6"/>
        <v>8722018.3920000009</v>
      </c>
      <c r="I19" s="462">
        <f t="shared" si="6"/>
        <v>746</v>
      </c>
      <c r="J19" s="463">
        <f t="shared" si="6"/>
        <v>48686372.420000002</v>
      </c>
      <c r="K19" s="463">
        <f t="shared" si="6"/>
        <v>9737274.4840000011</v>
      </c>
      <c r="L19" s="462">
        <f t="shared" si="6"/>
        <v>748</v>
      </c>
      <c r="M19" s="463">
        <f t="shared" si="6"/>
        <v>48422631.210000001</v>
      </c>
      <c r="N19" s="463">
        <f t="shared" si="6"/>
        <v>9684526.2420000006</v>
      </c>
      <c r="O19" s="462">
        <f t="shared" si="6"/>
        <v>745</v>
      </c>
      <c r="P19" s="463">
        <f t="shared" si="6"/>
        <v>44936666.890000001</v>
      </c>
      <c r="Q19" s="463">
        <f t="shared" si="6"/>
        <v>8987333.3780000024</v>
      </c>
      <c r="R19" s="462">
        <f t="shared" si="6"/>
        <v>742</v>
      </c>
      <c r="S19" s="463">
        <f t="shared" si="6"/>
        <v>38271702.950000003</v>
      </c>
      <c r="T19" s="463">
        <f t="shared" si="6"/>
        <v>7654340.5900000008</v>
      </c>
    </row>
    <row r="20" spans="1:23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</row>
    <row r="21" spans="1:23">
      <c r="C21" s="488">
        <v>42644</v>
      </c>
      <c r="D21" s="488"/>
      <c r="E21" s="488"/>
      <c r="F21" s="488">
        <v>42675</v>
      </c>
      <c r="G21" s="488"/>
      <c r="H21" s="488"/>
      <c r="I21" s="488">
        <v>42705</v>
      </c>
      <c r="J21" s="488"/>
      <c r="K21" s="488"/>
      <c r="L21" s="488">
        <v>42736</v>
      </c>
      <c r="M21" s="488"/>
      <c r="N21" s="488"/>
      <c r="O21" s="488">
        <v>42767</v>
      </c>
      <c r="P21" s="488"/>
      <c r="Q21" s="488"/>
      <c r="R21" s="488">
        <v>42795</v>
      </c>
      <c r="S21" s="487"/>
      <c r="U21" s="487" t="s">
        <v>648</v>
      </c>
      <c r="V21" s="487"/>
      <c r="W21" s="487"/>
    </row>
    <row r="22" spans="1:23" ht="25.5">
      <c r="A22" s="455" t="s">
        <v>630</v>
      </c>
      <c r="B22" s="456" t="s">
        <v>631</v>
      </c>
      <c r="C22" s="457" t="s">
        <v>632</v>
      </c>
      <c r="D22" s="457" t="s">
        <v>633</v>
      </c>
      <c r="E22" s="457" t="s">
        <v>634</v>
      </c>
      <c r="F22" s="457" t="s">
        <v>632</v>
      </c>
      <c r="G22" s="457" t="s">
        <v>633</v>
      </c>
      <c r="H22" s="457" t="s">
        <v>634</v>
      </c>
      <c r="I22" s="457" t="s">
        <v>632</v>
      </c>
      <c r="J22" s="457" t="s">
        <v>633</v>
      </c>
      <c r="K22" s="457" t="s">
        <v>634</v>
      </c>
      <c r="L22" s="457" t="s">
        <v>632</v>
      </c>
      <c r="M22" s="457" t="s">
        <v>633</v>
      </c>
      <c r="N22" s="457" t="s">
        <v>634</v>
      </c>
      <c r="O22" s="457" t="s">
        <v>632</v>
      </c>
      <c r="P22" s="457" t="s">
        <v>633</v>
      </c>
      <c r="Q22" s="457" t="s">
        <v>634</v>
      </c>
      <c r="R22" s="457" t="s">
        <v>632</v>
      </c>
      <c r="S22" s="457" t="s">
        <v>633</v>
      </c>
      <c r="T22" s="457" t="s">
        <v>634</v>
      </c>
      <c r="U22" s="457" t="s">
        <v>632</v>
      </c>
      <c r="V22" s="457" t="s">
        <v>633</v>
      </c>
      <c r="W22" s="457" t="s">
        <v>634</v>
      </c>
    </row>
    <row r="23" spans="1:23" ht="22.5" customHeight="1">
      <c r="A23" s="164">
        <v>1</v>
      </c>
      <c r="B23" s="458" t="s">
        <v>635</v>
      </c>
      <c r="C23" s="164">
        <v>3</v>
      </c>
      <c r="D23" s="459">
        <v>21252</v>
      </c>
      <c r="E23" s="459">
        <f>+D23*0.2</f>
        <v>4250.4000000000005</v>
      </c>
      <c r="F23" s="164">
        <v>3</v>
      </c>
      <c r="G23" s="459">
        <v>11088</v>
      </c>
      <c r="H23" s="459">
        <f>+G23*0.2</f>
        <v>2217.6</v>
      </c>
      <c r="I23" s="164">
        <v>3</v>
      </c>
      <c r="J23" s="459">
        <v>14654</v>
      </c>
      <c r="K23" s="459">
        <f>+J23*0.2</f>
        <v>2930.8</v>
      </c>
      <c r="L23" s="164">
        <v>3</v>
      </c>
      <c r="M23" s="459">
        <v>4694</v>
      </c>
      <c r="N23" s="459">
        <f>+M23*0.2</f>
        <v>938.80000000000007</v>
      </c>
      <c r="O23" s="164">
        <v>3</v>
      </c>
      <c r="P23" s="459">
        <v>8094</v>
      </c>
      <c r="Q23" s="459">
        <f>+P23*0.2</f>
        <v>1618.8000000000002</v>
      </c>
      <c r="R23" s="164">
        <v>2</v>
      </c>
      <c r="S23" s="459">
        <v>12412</v>
      </c>
      <c r="T23" s="459">
        <v>12412</v>
      </c>
      <c r="U23" s="459">
        <f>C6+F6+I6+L6+O6+R6+C23+F23+I23+L23+O23+R23</f>
        <v>32</v>
      </c>
      <c r="V23" s="459">
        <f>D6+G6+J6+M6+P6+S6+D23+G23+J23+M23+P23+S23</f>
        <v>231180</v>
      </c>
      <c r="W23" s="459">
        <f>E6+H6+K6+N6+Q6+T6+E23+H23+K23+N23+Q23+T23</f>
        <v>56165.600000000013</v>
      </c>
    </row>
    <row r="24" spans="1:23" ht="22.5" customHeight="1">
      <c r="A24" s="164">
        <v>2</v>
      </c>
      <c r="B24" s="458" t="s">
        <v>636</v>
      </c>
      <c r="C24" s="164">
        <v>4</v>
      </c>
      <c r="D24" s="459">
        <v>26052</v>
      </c>
      <c r="E24" s="459">
        <f t="shared" ref="E24:E35" si="7">+D24*0.2</f>
        <v>5210.4000000000005</v>
      </c>
      <c r="F24" s="460">
        <v>4</v>
      </c>
      <c r="G24" s="459">
        <v>22354</v>
      </c>
      <c r="H24" s="459">
        <f t="shared" ref="H24:H35" si="8">+G24*0.2</f>
        <v>4470.8</v>
      </c>
      <c r="I24" s="460">
        <v>4</v>
      </c>
      <c r="J24" s="459">
        <v>20161</v>
      </c>
      <c r="K24" s="459">
        <f t="shared" ref="K24:K35" si="9">+J24*0.2</f>
        <v>4032.2000000000003</v>
      </c>
      <c r="L24" s="460">
        <v>4</v>
      </c>
      <c r="M24" s="459">
        <v>19609</v>
      </c>
      <c r="N24" s="459">
        <f t="shared" ref="N24:N35" si="10">+M24*0.2</f>
        <v>3921.8</v>
      </c>
      <c r="O24" s="460">
        <v>4</v>
      </c>
      <c r="P24" s="459">
        <v>21197.8</v>
      </c>
      <c r="Q24" s="459">
        <f t="shared" ref="Q24:Q35" si="11">+P24*0.2</f>
        <v>4239.5600000000004</v>
      </c>
      <c r="R24" s="164">
        <v>6</v>
      </c>
      <c r="S24" s="459">
        <v>45798.2</v>
      </c>
      <c r="T24" s="459">
        <v>45798.2</v>
      </c>
      <c r="U24" s="459">
        <f t="shared" ref="U24:W35" si="12">C7+F7+I7+L7+O7+R7+C24+F24+I24+L24+O24+R24</f>
        <v>45</v>
      </c>
      <c r="V24" s="459">
        <f t="shared" si="12"/>
        <v>340235</v>
      </c>
      <c r="W24" s="459">
        <f t="shared" si="12"/>
        <v>104685.56</v>
      </c>
    </row>
    <row r="25" spans="1:23" ht="22.5" customHeight="1">
      <c r="A25" s="164">
        <v>3</v>
      </c>
      <c r="B25" s="461" t="s">
        <v>637</v>
      </c>
      <c r="C25" s="164">
        <v>1</v>
      </c>
      <c r="D25" s="459">
        <v>450</v>
      </c>
      <c r="E25" s="459">
        <f t="shared" si="7"/>
        <v>90</v>
      </c>
      <c r="F25" s="460">
        <v>1</v>
      </c>
      <c r="G25" s="459">
        <v>420</v>
      </c>
      <c r="H25" s="459">
        <f t="shared" si="8"/>
        <v>84</v>
      </c>
      <c r="I25" s="164">
        <v>1</v>
      </c>
      <c r="J25" s="459">
        <v>420</v>
      </c>
      <c r="K25" s="459">
        <f t="shared" si="9"/>
        <v>84</v>
      </c>
      <c r="L25" s="164">
        <v>1</v>
      </c>
      <c r="M25" s="459">
        <v>420</v>
      </c>
      <c r="N25" s="459">
        <f t="shared" si="10"/>
        <v>84</v>
      </c>
      <c r="O25" s="164">
        <v>2</v>
      </c>
      <c r="P25" s="459">
        <v>420</v>
      </c>
      <c r="Q25" s="459">
        <f t="shared" si="11"/>
        <v>84</v>
      </c>
      <c r="R25" s="164">
        <v>1</v>
      </c>
      <c r="S25" s="459">
        <v>480</v>
      </c>
      <c r="T25" s="459">
        <v>480</v>
      </c>
      <c r="U25" s="459">
        <f t="shared" si="12"/>
        <v>11</v>
      </c>
      <c r="V25" s="459">
        <f t="shared" si="12"/>
        <v>3960</v>
      </c>
      <c r="W25" s="459">
        <f t="shared" si="12"/>
        <v>1176</v>
      </c>
    </row>
    <row r="26" spans="1:23" ht="22.5" customHeight="1">
      <c r="A26" s="164">
        <v>4</v>
      </c>
      <c r="B26" s="164" t="s">
        <v>638</v>
      </c>
      <c r="C26" s="164">
        <v>26</v>
      </c>
      <c r="D26" s="459">
        <v>267229</v>
      </c>
      <c r="E26" s="459">
        <f t="shared" si="7"/>
        <v>53445.8</v>
      </c>
      <c r="F26" s="164">
        <v>26</v>
      </c>
      <c r="G26" s="459">
        <v>217685</v>
      </c>
      <c r="H26" s="459">
        <f t="shared" si="8"/>
        <v>43537</v>
      </c>
      <c r="I26" s="164">
        <v>26</v>
      </c>
      <c r="J26" s="459">
        <v>210283</v>
      </c>
      <c r="K26" s="459">
        <f t="shared" si="9"/>
        <v>42056.600000000006</v>
      </c>
      <c r="L26" s="164">
        <v>27</v>
      </c>
      <c r="M26" s="459">
        <v>212320</v>
      </c>
      <c r="N26" s="459">
        <f t="shared" si="10"/>
        <v>42464</v>
      </c>
      <c r="O26" s="164">
        <v>27</v>
      </c>
      <c r="P26" s="459">
        <v>199385</v>
      </c>
      <c r="Q26" s="459">
        <f t="shared" si="11"/>
        <v>39877</v>
      </c>
      <c r="R26" s="164">
        <v>27</v>
      </c>
      <c r="S26" s="459">
        <v>258456.2</v>
      </c>
      <c r="T26" s="459">
        <v>258456.2</v>
      </c>
      <c r="U26" s="459">
        <f t="shared" si="12"/>
        <v>315</v>
      </c>
      <c r="V26" s="459">
        <f t="shared" si="12"/>
        <v>3346103.2</v>
      </c>
      <c r="W26" s="459">
        <f t="shared" si="12"/>
        <v>875985.60000000009</v>
      </c>
    </row>
    <row r="27" spans="1:23" ht="22.5" customHeight="1">
      <c r="A27" s="164">
        <v>5</v>
      </c>
      <c r="B27" s="458" t="s">
        <v>639</v>
      </c>
      <c r="C27" s="164">
        <v>3</v>
      </c>
      <c r="D27" s="459">
        <v>144161</v>
      </c>
      <c r="E27" s="459">
        <f t="shared" si="7"/>
        <v>28832.2</v>
      </c>
      <c r="F27" s="164">
        <v>2</v>
      </c>
      <c r="G27" s="459">
        <v>21989</v>
      </c>
      <c r="H27" s="459">
        <f t="shared" si="8"/>
        <v>4397.8</v>
      </c>
      <c r="I27" s="164">
        <v>2</v>
      </c>
      <c r="J27" s="459">
        <v>111553</v>
      </c>
      <c r="K27" s="459">
        <f t="shared" si="9"/>
        <v>22310.600000000002</v>
      </c>
      <c r="L27" s="164">
        <v>2</v>
      </c>
      <c r="M27" s="459">
        <v>80403</v>
      </c>
      <c r="N27" s="459">
        <f t="shared" si="10"/>
        <v>16080.6</v>
      </c>
      <c r="O27" s="164">
        <v>2</v>
      </c>
      <c r="P27" s="459">
        <v>12873</v>
      </c>
      <c r="Q27" s="459">
        <f t="shared" si="11"/>
        <v>2574.6000000000004</v>
      </c>
      <c r="R27" s="164">
        <v>2</v>
      </c>
      <c r="S27" s="459">
        <v>20380</v>
      </c>
      <c r="T27" s="459">
        <v>20380</v>
      </c>
      <c r="U27" s="459">
        <f t="shared" si="12"/>
        <v>39</v>
      </c>
      <c r="V27" s="459">
        <f t="shared" si="12"/>
        <v>1560230</v>
      </c>
      <c r="W27" s="459">
        <f t="shared" si="12"/>
        <v>328349.99999999994</v>
      </c>
    </row>
    <row r="28" spans="1:23" ht="22.5" customHeight="1">
      <c r="A28" s="164">
        <v>6</v>
      </c>
      <c r="B28" s="164" t="s">
        <v>640</v>
      </c>
      <c r="C28" s="164">
        <v>30</v>
      </c>
      <c r="D28" s="459">
        <v>322698</v>
      </c>
      <c r="E28" s="459">
        <f t="shared" si="7"/>
        <v>64539.600000000006</v>
      </c>
      <c r="F28" s="460">
        <v>31</v>
      </c>
      <c r="G28" s="459">
        <v>322478.66000000003</v>
      </c>
      <c r="H28" s="459">
        <f t="shared" si="8"/>
        <v>64495.732000000011</v>
      </c>
      <c r="I28" s="460">
        <v>31</v>
      </c>
      <c r="J28" s="459">
        <v>279975</v>
      </c>
      <c r="K28" s="459">
        <f t="shared" si="9"/>
        <v>55995</v>
      </c>
      <c r="L28" s="464">
        <v>31</v>
      </c>
      <c r="M28" s="459">
        <v>289121</v>
      </c>
      <c r="N28" s="459">
        <f t="shared" si="10"/>
        <v>57824.200000000004</v>
      </c>
      <c r="O28" s="464">
        <v>32</v>
      </c>
      <c r="P28" s="459">
        <v>289376</v>
      </c>
      <c r="Q28" s="459">
        <f t="shared" si="11"/>
        <v>57875.200000000004</v>
      </c>
      <c r="R28" s="464">
        <v>32</v>
      </c>
      <c r="S28" s="459">
        <v>369140</v>
      </c>
      <c r="T28" s="459">
        <v>369140</v>
      </c>
      <c r="U28" s="459">
        <f t="shared" si="12"/>
        <v>367</v>
      </c>
      <c r="V28" s="459">
        <f t="shared" si="12"/>
        <v>4268458.66</v>
      </c>
      <c r="W28" s="459">
        <f t="shared" si="12"/>
        <v>1149003.7319999998</v>
      </c>
    </row>
    <row r="29" spans="1:23" ht="22.5" customHeight="1">
      <c r="A29" s="164">
        <v>7</v>
      </c>
      <c r="B29" s="164" t="s">
        <v>641</v>
      </c>
      <c r="C29" s="164">
        <v>96</v>
      </c>
      <c r="D29" s="459">
        <v>1941309.74</v>
      </c>
      <c r="E29" s="459">
        <f t="shared" si="7"/>
        <v>388261.94800000003</v>
      </c>
      <c r="F29" s="460">
        <v>97</v>
      </c>
      <c r="G29" s="459">
        <v>1925669.5</v>
      </c>
      <c r="H29" s="459">
        <f t="shared" si="8"/>
        <v>385133.9</v>
      </c>
      <c r="I29" s="460">
        <v>98</v>
      </c>
      <c r="J29" s="459">
        <v>2049700</v>
      </c>
      <c r="K29" s="459">
        <f t="shared" si="9"/>
        <v>409940</v>
      </c>
      <c r="L29" s="164">
        <v>100</v>
      </c>
      <c r="M29" s="459">
        <v>2133155</v>
      </c>
      <c r="N29" s="459">
        <f t="shared" si="10"/>
        <v>426631</v>
      </c>
      <c r="O29" s="164">
        <v>99</v>
      </c>
      <c r="P29" s="459">
        <v>2057592.6</v>
      </c>
      <c r="Q29" s="459">
        <f t="shared" si="11"/>
        <v>411518.52</v>
      </c>
      <c r="R29" s="164">
        <v>99</v>
      </c>
      <c r="S29" s="459">
        <v>2328112</v>
      </c>
      <c r="T29" s="459">
        <v>2328112</v>
      </c>
      <c r="U29" s="459">
        <f t="shared" si="12"/>
        <v>1165</v>
      </c>
      <c r="V29" s="459">
        <f t="shared" si="12"/>
        <v>24081298.620000001</v>
      </c>
      <c r="W29" s="459">
        <f t="shared" si="12"/>
        <v>6678749.324</v>
      </c>
    </row>
    <row r="30" spans="1:23" ht="22.5" customHeight="1">
      <c r="A30" s="164">
        <v>8</v>
      </c>
      <c r="B30" s="458" t="s">
        <v>642</v>
      </c>
      <c r="C30" s="164">
        <v>23</v>
      </c>
      <c r="D30" s="459">
        <v>534974</v>
      </c>
      <c r="E30" s="459">
        <f t="shared" si="7"/>
        <v>106994.8</v>
      </c>
      <c r="F30" s="460">
        <v>24</v>
      </c>
      <c r="G30" s="459">
        <v>553123</v>
      </c>
      <c r="H30" s="459">
        <f t="shared" si="8"/>
        <v>110624.6</v>
      </c>
      <c r="I30" s="460">
        <v>24</v>
      </c>
      <c r="J30" s="459">
        <v>560265</v>
      </c>
      <c r="K30" s="459">
        <f t="shared" si="9"/>
        <v>112053</v>
      </c>
      <c r="L30" s="464">
        <v>24</v>
      </c>
      <c r="M30" s="459">
        <v>582250.62</v>
      </c>
      <c r="N30" s="459">
        <f t="shared" si="10"/>
        <v>116450.12400000001</v>
      </c>
      <c r="O30" s="464">
        <v>24</v>
      </c>
      <c r="P30" s="459">
        <v>464809</v>
      </c>
      <c r="Q30" s="459">
        <f t="shared" si="11"/>
        <v>92961.8</v>
      </c>
      <c r="R30" s="464">
        <v>25</v>
      </c>
      <c r="S30" s="459">
        <v>522669.5</v>
      </c>
      <c r="T30" s="459">
        <v>522669.5</v>
      </c>
      <c r="U30" s="459">
        <f t="shared" si="12"/>
        <v>276</v>
      </c>
      <c r="V30" s="459">
        <f t="shared" si="12"/>
        <v>6638112.6200000001</v>
      </c>
      <c r="W30" s="459">
        <f t="shared" si="12"/>
        <v>1745758.1240000001</v>
      </c>
    </row>
    <row r="31" spans="1:23" ht="22.5" customHeight="1">
      <c r="A31" s="164">
        <v>9</v>
      </c>
      <c r="B31" s="164" t="s">
        <v>643</v>
      </c>
      <c r="C31" s="164">
        <v>532</v>
      </c>
      <c r="D31" s="459">
        <v>16917648.449999999</v>
      </c>
      <c r="E31" s="459">
        <f t="shared" si="7"/>
        <v>3383529.69</v>
      </c>
      <c r="F31" s="164">
        <v>540</v>
      </c>
      <c r="G31" s="459">
        <v>15097483.800000001</v>
      </c>
      <c r="H31" s="459">
        <f t="shared" si="8"/>
        <v>3019496.7600000002</v>
      </c>
      <c r="I31" s="164">
        <v>537</v>
      </c>
      <c r="J31" s="459">
        <v>16479026.07</v>
      </c>
      <c r="K31" s="459">
        <f t="shared" si="9"/>
        <v>3295805.2140000002</v>
      </c>
      <c r="L31" s="164">
        <v>537</v>
      </c>
      <c r="M31" s="459">
        <v>18332654.810000002</v>
      </c>
      <c r="N31" s="459">
        <f t="shared" si="10"/>
        <v>3666530.9620000008</v>
      </c>
      <c r="O31" s="164">
        <v>533</v>
      </c>
      <c r="P31" s="459">
        <v>17291166.869999997</v>
      </c>
      <c r="Q31" s="459">
        <f t="shared" si="11"/>
        <v>3458233.3739999998</v>
      </c>
      <c r="R31" s="164">
        <v>544</v>
      </c>
      <c r="S31" s="459">
        <v>21072922.09</v>
      </c>
      <c r="T31" s="459">
        <v>21072922.09</v>
      </c>
      <c r="U31" s="459">
        <f t="shared" si="12"/>
        <v>6414</v>
      </c>
      <c r="V31" s="459">
        <f t="shared" si="12"/>
        <v>216433294.45000002</v>
      </c>
      <c r="W31" s="459">
        <f t="shared" si="12"/>
        <v>60144996.562000006</v>
      </c>
    </row>
    <row r="32" spans="1:23" ht="22.5" customHeight="1">
      <c r="A32" s="164">
        <v>10</v>
      </c>
      <c r="B32" s="164" t="s">
        <v>644</v>
      </c>
      <c r="C32" s="164">
        <v>21</v>
      </c>
      <c r="D32" s="459">
        <v>11990210.800000001</v>
      </c>
      <c r="E32" s="459">
        <f t="shared" si="7"/>
        <v>2398042.16</v>
      </c>
      <c r="F32" s="164">
        <v>21</v>
      </c>
      <c r="G32" s="459">
        <v>10603549.5</v>
      </c>
      <c r="H32" s="459">
        <f t="shared" si="8"/>
        <v>2120709.9</v>
      </c>
      <c r="I32" s="164">
        <v>21</v>
      </c>
      <c r="J32" s="459">
        <v>11905166</v>
      </c>
      <c r="K32" s="459">
        <f t="shared" si="9"/>
        <v>2381033.2000000002</v>
      </c>
      <c r="L32" s="164">
        <v>20</v>
      </c>
      <c r="M32" s="459">
        <v>13799617</v>
      </c>
      <c r="N32" s="459">
        <f t="shared" si="10"/>
        <v>2759923.4000000004</v>
      </c>
      <c r="O32" s="164">
        <v>20</v>
      </c>
      <c r="P32" s="459">
        <v>11029354.02</v>
      </c>
      <c r="Q32" s="459">
        <f t="shared" si="11"/>
        <v>2205870.804</v>
      </c>
      <c r="R32" s="164">
        <v>20</v>
      </c>
      <c r="S32" s="459">
        <v>12801167</v>
      </c>
      <c r="T32" s="459">
        <v>12801167</v>
      </c>
      <c r="U32" s="459">
        <f t="shared" si="12"/>
        <v>246</v>
      </c>
      <c r="V32" s="459">
        <f t="shared" si="12"/>
        <v>147704646.31999999</v>
      </c>
      <c r="W32" s="459">
        <f t="shared" si="12"/>
        <v>39781862.864000008</v>
      </c>
    </row>
    <row r="33" spans="1:23" ht="22.5" customHeight="1">
      <c r="A33" s="164">
        <v>11</v>
      </c>
      <c r="B33" s="164" t="s">
        <v>645</v>
      </c>
      <c r="C33" s="164">
        <v>4</v>
      </c>
      <c r="D33" s="459">
        <v>2006580</v>
      </c>
      <c r="E33" s="459">
        <f t="shared" si="7"/>
        <v>401316</v>
      </c>
      <c r="F33" s="460">
        <v>4</v>
      </c>
      <c r="G33" s="459">
        <v>2051580</v>
      </c>
      <c r="H33" s="459">
        <f t="shared" si="8"/>
        <v>410316</v>
      </c>
      <c r="I33" s="460">
        <v>4</v>
      </c>
      <c r="J33" s="459">
        <v>1053946</v>
      </c>
      <c r="K33" s="459">
        <f t="shared" si="9"/>
        <v>210789.2</v>
      </c>
      <c r="L33" s="464">
        <v>4</v>
      </c>
      <c r="M33" s="459">
        <v>769156</v>
      </c>
      <c r="N33" s="459">
        <f t="shared" si="10"/>
        <v>153831.20000000001</v>
      </c>
      <c r="O33" s="464">
        <v>4</v>
      </c>
      <c r="P33" s="459">
        <v>1464086</v>
      </c>
      <c r="Q33" s="459">
        <f t="shared" si="11"/>
        <v>292817.2</v>
      </c>
      <c r="R33" s="464">
        <v>4</v>
      </c>
      <c r="S33" s="459">
        <v>1907836</v>
      </c>
      <c r="T33" s="459">
        <v>1907836</v>
      </c>
      <c r="U33" s="459">
        <f t="shared" si="12"/>
        <v>49</v>
      </c>
      <c r="V33" s="459">
        <f t="shared" si="12"/>
        <v>24387644</v>
      </c>
      <c r="W33" s="459">
        <f t="shared" si="12"/>
        <v>6403797.6000000006</v>
      </c>
    </row>
    <row r="34" spans="1:23" ht="22.5" customHeight="1">
      <c r="A34" s="164">
        <v>12</v>
      </c>
      <c r="B34" s="164" t="s">
        <v>646</v>
      </c>
      <c r="C34" s="460">
        <v>0</v>
      </c>
      <c r="D34" s="460">
        <v>0</v>
      </c>
      <c r="E34" s="459">
        <f t="shared" si="7"/>
        <v>0</v>
      </c>
      <c r="F34" s="460">
        <v>0</v>
      </c>
      <c r="G34" s="460">
        <v>0</v>
      </c>
      <c r="H34" s="459">
        <f t="shared" si="8"/>
        <v>0</v>
      </c>
      <c r="I34" s="460">
        <v>0</v>
      </c>
      <c r="J34" s="460">
        <v>0</v>
      </c>
      <c r="K34" s="459">
        <f t="shared" si="9"/>
        <v>0</v>
      </c>
      <c r="L34" s="460">
        <v>0</v>
      </c>
      <c r="M34" s="460">
        <v>0</v>
      </c>
      <c r="N34" s="459">
        <f t="shared" si="10"/>
        <v>0</v>
      </c>
      <c r="O34" s="460">
        <v>0</v>
      </c>
      <c r="P34" s="460">
        <v>0</v>
      </c>
      <c r="Q34" s="459">
        <f t="shared" si="11"/>
        <v>0</v>
      </c>
      <c r="R34" s="460">
        <v>0</v>
      </c>
      <c r="S34" s="460">
        <v>0</v>
      </c>
      <c r="T34" s="460">
        <v>0</v>
      </c>
      <c r="U34" s="459">
        <f t="shared" si="12"/>
        <v>0</v>
      </c>
      <c r="V34" s="459">
        <f t="shared" si="12"/>
        <v>0</v>
      </c>
      <c r="W34" s="459">
        <f t="shared" si="12"/>
        <v>0</v>
      </c>
    </row>
    <row r="35" spans="1:23" ht="22.5" customHeight="1">
      <c r="A35" s="164">
        <v>13</v>
      </c>
      <c r="B35" s="164" t="s">
        <v>647</v>
      </c>
      <c r="C35" s="164">
        <v>2</v>
      </c>
      <c r="D35" s="459">
        <v>3613838</v>
      </c>
      <c r="E35" s="459">
        <f t="shared" si="7"/>
        <v>722767.60000000009</v>
      </c>
      <c r="F35" s="460">
        <v>2</v>
      </c>
      <c r="G35" s="459">
        <v>4073129</v>
      </c>
      <c r="H35" s="459">
        <f t="shared" si="8"/>
        <v>814625.8</v>
      </c>
      <c r="I35" s="460">
        <v>2</v>
      </c>
      <c r="J35" s="459">
        <v>4156141</v>
      </c>
      <c r="K35" s="459">
        <f t="shared" si="9"/>
        <v>831228.20000000007</v>
      </c>
      <c r="L35" s="460">
        <v>2</v>
      </c>
      <c r="M35" s="459">
        <v>3070717</v>
      </c>
      <c r="N35" s="459">
        <f t="shared" si="10"/>
        <v>614143.4</v>
      </c>
      <c r="O35" s="460">
        <v>2</v>
      </c>
      <c r="P35" s="459">
        <v>4451708</v>
      </c>
      <c r="Q35" s="459">
        <f t="shared" si="11"/>
        <v>890341.60000000009</v>
      </c>
      <c r="R35" s="460">
        <v>2</v>
      </c>
      <c r="S35" s="459">
        <v>5875527</v>
      </c>
      <c r="T35" s="459">
        <v>5875527</v>
      </c>
      <c r="U35" s="459">
        <f t="shared" si="12"/>
        <v>24</v>
      </c>
      <c r="V35" s="459">
        <f t="shared" si="12"/>
        <v>69528516.629999995</v>
      </c>
      <c r="W35" s="459">
        <f t="shared" si="12"/>
        <v>18606124.925999999</v>
      </c>
    </row>
    <row r="36" spans="1:23" s="462" customFormat="1" ht="24.95" customHeight="1">
      <c r="A36" s="487" t="s">
        <v>223</v>
      </c>
      <c r="B36" s="487"/>
      <c r="C36" s="462">
        <f t="shared" ref="C36:U36" si="13">SUM(C23:C35)</f>
        <v>745</v>
      </c>
      <c r="D36" s="463">
        <f t="shared" si="13"/>
        <v>37786402.989999995</v>
      </c>
      <c r="E36" s="463">
        <f t="shared" si="13"/>
        <v>7557280.5979999993</v>
      </c>
      <c r="F36" s="462">
        <f t="shared" si="13"/>
        <v>755</v>
      </c>
      <c r="G36" s="463">
        <f t="shared" si="13"/>
        <v>34900549.460000001</v>
      </c>
      <c r="H36" s="463">
        <f t="shared" si="13"/>
        <v>6980109.892</v>
      </c>
      <c r="I36" s="462">
        <f t="shared" si="13"/>
        <v>753</v>
      </c>
      <c r="J36" s="463">
        <f t="shared" si="13"/>
        <v>36841290.07</v>
      </c>
      <c r="K36" s="463">
        <f t="shared" si="13"/>
        <v>7368258.0140000004</v>
      </c>
      <c r="L36" s="462">
        <f t="shared" si="13"/>
        <v>755</v>
      </c>
      <c r="M36" s="463">
        <f t="shared" si="13"/>
        <v>39294117.430000007</v>
      </c>
      <c r="N36" s="463">
        <f t="shared" si="13"/>
        <v>7858823.4860000014</v>
      </c>
      <c r="O36" s="462">
        <f t="shared" si="13"/>
        <v>752</v>
      </c>
      <c r="P36" s="463">
        <f t="shared" si="13"/>
        <v>37290062.289999992</v>
      </c>
      <c r="Q36" s="463">
        <f t="shared" si="13"/>
        <v>7458012.4580000006</v>
      </c>
      <c r="R36" s="462">
        <f t="shared" si="13"/>
        <v>764</v>
      </c>
      <c r="S36" s="463">
        <f t="shared" si="13"/>
        <v>45214899.989999995</v>
      </c>
      <c r="T36" s="463">
        <f t="shared" si="13"/>
        <v>45214899.989999995</v>
      </c>
      <c r="U36" s="463">
        <f t="shared" si="13"/>
        <v>8983</v>
      </c>
      <c r="V36" s="463">
        <f>SUM(V23:V35)</f>
        <v>498523679.5</v>
      </c>
      <c r="W36" s="463">
        <f>SUM(W23:W35)</f>
        <v>135876655.89200002</v>
      </c>
    </row>
    <row r="38" spans="1:23">
      <c r="D38" s="459"/>
      <c r="E38" s="459"/>
      <c r="G38" s="459"/>
      <c r="H38" s="459"/>
      <c r="J38" s="459"/>
      <c r="K38" s="459"/>
      <c r="M38" s="459"/>
      <c r="N38" s="459"/>
      <c r="P38" s="459"/>
      <c r="Q38" s="459"/>
      <c r="S38" s="459"/>
      <c r="T38" s="459"/>
    </row>
    <row r="39" spans="1:23">
      <c r="T39" s="459"/>
    </row>
    <row r="40" spans="1:23">
      <c r="T40" s="459"/>
    </row>
  </sheetData>
  <mergeCells count="17">
    <mergeCell ref="A2:M2"/>
    <mergeCell ref="C4:E4"/>
    <mergeCell ref="F4:H4"/>
    <mergeCell ref="I4:K4"/>
    <mergeCell ref="L4:N4"/>
    <mergeCell ref="U21:W21"/>
    <mergeCell ref="A36:B36"/>
    <mergeCell ref="R4:T4"/>
    <mergeCell ref="A19:B19"/>
    <mergeCell ref="A20:S20"/>
    <mergeCell ref="C21:E21"/>
    <mergeCell ref="F21:H21"/>
    <mergeCell ref="I21:K21"/>
    <mergeCell ref="L21:N21"/>
    <mergeCell ref="O21:Q21"/>
    <mergeCell ref="R21:S21"/>
    <mergeCell ref="O4:Q4"/>
  </mergeCells>
  <printOptions horizontalCentered="1" verticalCentered="1" gridLines="1"/>
  <pageMargins left="0.23622047244094491" right="0.23622047244094491" top="0.23622047244094491" bottom="0.23622047244094491" header="0.23622047244094491" footer="0.23622047244094491"/>
  <pageSetup paperSize="9" scale="62" orientation="landscape" r:id="rId1"/>
  <headerFooter alignWithMargins="0">
    <oddHeader>&amp;C&amp;"Bronk,Bold"&amp;12WESCO UTILITY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X35"/>
  <sheetViews>
    <sheetView view="pageBreakPreview" zoomScale="80" zoomScaleNormal="75" zoomScaleSheetLayoutView="80" workbookViewId="0">
      <selection activeCell="G18" sqref="G18"/>
    </sheetView>
  </sheetViews>
  <sheetFormatPr defaultRowHeight="12.75"/>
  <cols>
    <col min="1" max="1" width="4.7109375" style="164" customWidth="1"/>
    <col min="2" max="2" width="37" style="164" bestFit="1" customWidth="1"/>
    <col min="3" max="3" width="8.28515625" style="164" customWidth="1"/>
    <col min="4" max="5" width="11.85546875" style="164" customWidth="1"/>
    <col min="6" max="6" width="8.28515625" style="164" customWidth="1"/>
    <col min="7" max="8" width="11.85546875" style="164" customWidth="1"/>
    <col min="9" max="9" width="8.28515625" style="164" customWidth="1"/>
    <col min="10" max="11" width="11.85546875" style="164" customWidth="1"/>
    <col min="12" max="12" width="8.28515625" style="164" customWidth="1"/>
    <col min="13" max="14" width="11.85546875" style="164" customWidth="1"/>
    <col min="15" max="15" width="8.28515625" style="164" customWidth="1"/>
    <col min="16" max="17" width="11.85546875" style="164" customWidth="1"/>
    <col min="18" max="18" width="9.140625" style="164"/>
    <col min="19" max="24" width="13.85546875" style="164" customWidth="1"/>
    <col min="25" max="25" width="9.140625" style="164"/>
    <col min="26" max="26" width="18.140625" style="164" customWidth="1"/>
    <col min="27" max="256" width="9.140625" style="164"/>
    <col min="257" max="257" width="4.7109375" style="164" customWidth="1"/>
    <col min="258" max="258" width="37" style="164" bestFit="1" customWidth="1"/>
    <col min="259" max="259" width="8.28515625" style="164" customWidth="1"/>
    <col min="260" max="261" width="11.85546875" style="164" customWidth="1"/>
    <col min="262" max="262" width="8.28515625" style="164" customWidth="1"/>
    <col min="263" max="264" width="11.85546875" style="164" customWidth="1"/>
    <col min="265" max="265" width="8.28515625" style="164" customWidth="1"/>
    <col min="266" max="267" width="11.85546875" style="164" customWidth="1"/>
    <col min="268" max="268" width="8.28515625" style="164" customWidth="1"/>
    <col min="269" max="270" width="11.85546875" style="164" customWidth="1"/>
    <col min="271" max="271" width="8.28515625" style="164" customWidth="1"/>
    <col min="272" max="273" width="11.85546875" style="164" customWidth="1"/>
    <col min="274" max="274" width="9.140625" style="164"/>
    <col min="275" max="280" width="13.85546875" style="164" customWidth="1"/>
    <col min="281" max="281" width="9.140625" style="164"/>
    <col min="282" max="282" width="18.140625" style="164" customWidth="1"/>
    <col min="283" max="512" width="9.140625" style="164"/>
    <col min="513" max="513" width="4.7109375" style="164" customWidth="1"/>
    <col min="514" max="514" width="37" style="164" bestFit="1" customWidth="1"/>
    <col min="515" max="515" width="8.28515625" style="164" customWidth="1"/>
    <col min="516" max="517" width="11.85546875" style="164" customWidth="1"/>
    <col min="518" max="518" width="8.28515625" style="164" customWidth="1"/>
    <col min="519" max="520" width="11.85546875" style="164" customWidth="1"/>
    <col min="521" max="521" width="8.28515625" style="164" customWidth="1"/>
    <col min="522" max="523" width="11.85546875" style="164" customWidth="1"/>
    <col min="524" max="524" width="8.28515625" style="164" customWidth="1"/>
    <col min="525" max="526" width="11.85546875" style="164" customWidth="1"/>
    <col min="527" max="527" width="8.28515625" style="164" customWidth="1"/>
    <col min="528" max="529" width="11.85546875" style="164" customWidth="1"/>
    <col min="530" max="530" width="9.140625" style="164"/>
    <col min="531" max="536" width="13.85546875" style="164" customWidth="1"/>
    <col min="537" max="537" width="9.140625" style="164"/>
    <col min="538" max="538" width="18.140625" style="164" customWidth="1"/>
    <col min="539" max="768" width="9.140625" style="164"/>
    <col min="769" max="769" width="4.7109375" style="164" customWidth="1"/>
    <col min="770" max="770" width="37" style="164" bestFit="1" customWidth="1"/>
    <col min="771" max="771" width="8.28515625" style="164" customWidth="1"/>
    <col min="772" max="773" width="11.85546875" style="164" customWidth="1"/>
    <col min="774" max="774" width="8.28515625" style="164" customWidth="1"/>
    <col min="775" max="776" width="11.85546875" style="164" customWidth="1"/>
    <col min="777" max="777" width="8.28515625" style="164" customWidth="1"/>
    <col min="778" max="779" width="11.85546875" style="164" customWidth="1"/>
    <col min="780" max="780" width="8.28515625" style="164" customWidth="1"/>
    <col min="781" max="782" width="11.85546875" style="164" customWidth="1"/>
    <col min="783" max="783" width="8.28515625" style="164" customWidth="1"/>
    <col min="784" max="785" width="11.85546875" style="164" customWidth="1"/>
    <col min="786" max="786" width="9.140625" style="164"/>
    <col min="787" max="792" width="13.85546875" style="164" customWidth="1"/>
    <col min="793" max="793" width="9.140625" style="164"/>
    <col min="794" max="794" width="18.140625" style="164" customWidth="1"/>
    <col min="795" max="1024" width="9.140625" style="164"/>
    <col min="1025" max="1025" width="4.7109375" style="164" customWidth="1"/>
    <col min="1026" max="1026" width="37" style="164" bestFit="1" customWidth="1"/>
    <col min="1027" max="1027" width="8.28515625" style="164" customWidth="1"/>
    <col min="1028" max="1029" width="11.85546875" style="164" customWidth="1"/>
    <col min="1030" max="1030" width="8.28515625" style="164" customWidth="1"/>
    <col min="1031" max="1032" width="11.85546875" style="164" customWidth="1"/>
    <col min="1033" max="1033" width="8.28515625" style="164" customWidth="1"/>
    <col min="1034" max="1035" width="11.85546875" style="164" customWidth="1"/>
    <col min="1036" max="1036" width="8.28515625" style="164" customWidth="1"/>
    <col min="1037" max="1038" width="11.85546875" style="164" customWidth="1"/>
    <col min="1039" max="1039" width="8.28515625" style="164" customWidth="1"/>
    <col min="1040" max="1041" width="11.85546875" style="164" customWidth="1"/>
    <col min="1042" max="1042" width="9.140625" style="164"/>
    <col min="1043" max="1048" width="13.85546875" style="164" customWidth="1"/>
    <col min="1049" max="1049" width="9.140625" style="164"/>
    <col min="1050" max="1050" width="18.140625" style="164" customWidth="1"/>
    <col min="1051" max="1280" width="9.140625" style="164"/>
    <col min="1281" max="1281" width="4.7109375" style="164" customWidth="1"/>
    <col min="1282" max="1282" width="37" style="164" bestFit="1" customWidth="1"/>
    <col min="1283" max="1283" width="8.28515625" style="164" customWidth="1"/>
    <col min="1284" max="1285" width="11.85546875" style="164" customWidth="1"/>
    <col min="1286" max="1286" width="8.28515625" style="164" customWidth="1"/>
    <col min="1287" max="1288" width="11.85546875" style="164" customWidth="1"/>
    <col min="1289" max="1289" width="8.28515625" style="164" customWidth="1"/>
    <col min="1290" max="1291" width="11.85546875" style="164" customWidth="1"/>
    <col min="1292" max="1292" width="8.28515625" style="164" customWidth="1"/>
    <col min="1293" max="1294" width="11.85546875" style="164" customWidth="1"/>
    <col min="1295" max="1295" width="8.28515625" style="164" customWidth="1"/>
    <col min="1296" max="1297" width="11.85546875" style="164" customWidth="1"/>
    <col min="1298" max="1298" width="9.140625" style="164"/>
    <col min="1299" max="1304" width="13.85546875" style="164" customWidth="1"/>
    <col min="1305" max="1305" width="9.140625" style="164"/>
    <col min="1306" max="1306" width="18.140625" style="164" customWidth="1"/>
    <col min="1307" max="1536" width="9.140625" style="164"/>
    <col min="1537" max="1537" width="4.7109375" style="164" customWidth="1"/>
    <col min="1538" max="1538" width="37" style="164" bestFit="1" customWidth="1"/>
    <col min="1539" max="1539" width="8.28515625" style="164" customWidth="1"/>
    <col min="1540" max="1541" width="11.85546875" style="164" customWidth="1"/>
    <col min="1542" max="1542" width="8.28515625" style="164" customWidth="1"/>
    <col min="1543" max="1544" width="11.85546875" style="164" customWidth="1"/>
    <col min="1545" max="1545" width="8.28515625" style="164" customWidth="1"/>
    <col min="1546" max="1547" width="11.85546875" style="164" customWidth="1"/>
    <col min="1548" max="1548" width="8.28515625" style="164" customWidth="1"/>
    <col min="1549" max="1550" width="11.85546875" style="164" customWidth="1"/>
    <col min="1551" max="1551" width="8.28515625" style="164" customWidth="1"/>
    <col min="1552" max="1553" width="11.85546875" style="164" customWidth="1"/>
    <col min="1554" max="1554" width="9.140625" style="164"/>
    <col min="1555" max="1560" width="13.85546875" style="164" customWidth="1"/>
    <col min="1561" max="1561" width="9.140625" style="164"/>
    <col min="1562" max="1562" width="18.140625" style="164" customWidth="1"/>
    <col min="1563" max="1792" width="9.140625" style="164"/>
    <col min="1793" max="1793" width="4.7109375" style="164" customWidth="1"/>
    <col min="1794" max="1794" width="37" style="164" bestFit="1" customWidth="1"/>
    <col min="1795" max="1795" width="8.28515625" style="164" customWidth="1"/>
    <col min="1796" max="1797" width="11.85546875" style="164" customWidth="1"/>
    <col min="1798" max="1798" width="8.28515625" style="164" customWidth="1"/>
    <col min="1799" max="1800" width="11.85546875" style="164" customWidth="1"/>
    <col min="1801" max="1801" width="8.28515625" style="164" customWidth="1"/>
    <col min="1802" max="1803" width="11.85546875" style="164" customWidth="1"/>
    <col min="1804" max="1804" width="8.28515625" style="164" customWidth="1"/>
    <col min="1805" max="1806" width="11.85546875" style="164" customWidth="1"/>
    <col min="1807" max="1807" width="8.28515625" style="164" customWidth="1"/>
    <col min="1808" max="1809" width="11.85546875" style="164" customWidth="1"/>
    <col min="1810" max="1810" width="9.140625" style="164"/>
    <col min="1811" max="1816" width="13.85546875" style="164" customWidth="1"/>
    <col min="1817" max="1817" width="9.140625" style="164"/>
    <col min="1818" max="1818" width="18.140625" style="164" customWidth="1"/>
    <col min="1819" max="2048" width="9.140625" style="164"/>
    <col min="2049" max="2049" width="4.7109375" style="164" customWidth="1"/>
    <col min="2050" max="2050" width="37" style="164" bestFit="1" customWidth="1"/>
    <col min="2051" max="2051" width="8.28515625" style="164" customWidth="1"/>
    <col min="2052" max="2053" width="11.85546875" style="164" customWidth="1"/>
    <col min="2054" max="2054" width="8.28515625" style="164" customWidth="1"/>
    <col min="2055" max="2056" width="11.85546875" style="164" customWidth="1"/>
    <col min="2057" max="2057" width="8.28515625" style="164" customWidth="1"/>
    <col min="2058" max="2059" width="11.85546875" style="164" customWidth="1"/>
    <col min="2060" max="2060" width="8.28515625" style="164" customWidth="1"/>
    <col min="2061" max="2062" width="11.85546875" style="164" customWidth="1"/>
    <col min="2063" max="2063" width="8.28515625" style="164" customWidth="1"/>
    <col min="2064" max="2065" width="11.85546875" style="164" customWidth="1"/>
    <col min="2066" max="2066" width="9.140625" style="164"/>
    <col min="2067" max="2072" width="13.85546875" style="164" customWidth="1"/>
    <col min="2073" max="2073" width="9.140625" style="164"/>
    <col min="2074" max="2074" width="18.140625" style="164" customWidth="1"/>
    <col min="2075" max="2304" width="9.140625" style="164"/>
    <col min="2305" max="2305" width="4.7109375" style="164" customWidth="1"/>
    <col min="2306" max="2306" width="37" style="164" bestFit="1" customWidth="1"/>
    <col min="2307" max="2307" width="8.28515625" style="164" customWidth="1"/>
    <col min="2308" max="2309" width="11.85546875" style="164" customWidth="1"/>
    <col min="2310" max="2310" width="8.28515625" style="164" customWidth="1"/>
    <col min="2311" max="2312" width="11.85546875" style="164" customWidth="1"/>
    <col min="2313" max="2313" width="8.28515625" style="164" customWidth="1"/>
    <col min="2314" max="2315" width="11.85546875" style="164" customWidth="1"/>
    <col min="2316" max="2316" width="8.28515625" style="164" customWidth="1"/>
    <col min="2317" max="2318" width="11.85546875" style="164" customWidth="1"/>
    <col min="2319" max="2319" width="8.28515625" style="164" customWidth="1"/>
    <col min="2320" max="2321" width="11.85546875" style="164" customWidth="1"/>
    <col min="2322" max="2322" width="9.140625" style="164"/>
    <col min="2323" max="2328" width="13.85546875" style="164" customWidth="1"/>
    <col min="2329" max="2329" width="9.140625" style="164"/>
    <col min="2330" max="2330" width="18.140625" style="164" customWidth="1"/>
    <col min="2331" max="2560" width="9.140625" style="164"/>
    <col min="2561" max="2561" width="4.7109375" style="164" customWidth="1"/>
    <col min="2562" max="2562" width="37" style="164" bestFit="1" customWidth="1"/>
    <col min="2563" max="2563" width="8.28515625" style="164" customWidth="1"/>
    <col min="2564" max="2565" width="11.85546875" style="164" customWidth="1"/>
    <col min="2566" max="2566" width="8.28515625" style="164" customWidth="1"/>
    <col min="2567" max="2568" width="11.85546875" style="164" customWidth="1"/>
    <col min="2569" max="2569" width="8.28515625" style="164" customWidth="1"/>
    <col min="2570" max="2571" width="11.85546875" style="164" customWidth="1"/>
    <col min="2572" max="2572" width="8.28515625" style="164" customWidth="1"/>
    <col min="2573" max="2574" width="11.85546875" style="164" customWidth="1"/>
    <col min="2575" max="2575" width="8.28515625" style="164" customWidth="1"/>
    <col min="2576" max="2577" width="11.85546875" style="164" customWidth="1"/>
    <col min="2578" max="2578" width="9.140625" style="164"/>
    <col min="2579" max="2584" width="13.85546875" style="164" customWidth="1"/>
    <col min="2585" max="2585" width="9.140625" style="164"/>
    <col min="2586" max="2586" width="18.140625" style="164" customWidth="1"/>
    <col min="2587" max="2816" width="9.140625" style="164"/>
    <col min="2817" max="2817" width="4.7109375" style="164" customWidth="1"/>
    <col min="2818" max="2818" width="37" style="164" bestFit="1" customWidth="1"/>
    <col min="2819" max="2819" width="8.28515625" style="164" customWidth="1"/>
    <col min="2820" max="2821" width="11.85546875" style="164" customWidth="1"/>
    <col min="2822" max="2822" width="8.28515625" style="164" customWidth="1"/>
    <col min="2823" max="2824" width="11.85546875" style="164" customWidth="1"/>
    <col min="2825" max="2825" width="8.28515625" style="164" customWidth="1"/>
    <col min="2826" max="2827" width="11.85546875" style="164" customWidth="1"/>
    <col min="2828" max="2828" width="8.28515625" style="164" customWidth="1"/>
    <col min="2829" max="2830" width="11.85546875" style="164" customWidth="1"/>
    <col min="2831" max="2831" width="8.28515625" style="164" customWidth="1"/>
    <col min="2832" max="2833" width="11.85546875" style="164" customWidth="1"/>
    <col min="2834" max="2834" width="9.140625" style="164"/>
    <col min="2835" max="2840" width="13.85546875" style="164" customWidth="1"/>
    <col min="2841" max="2841" width="9.140625" style="164"/>
    <col min="2842" max="2842" width="18.140625" style="164" customWidth="1"/>
    <col min="2843" max="3072" width="9.140625" style="164"/>
    <col min="3073" max="3073" width="4.7109375" style="164" customWidth="1"/>
    <col min="3074" max="3074" width="37" style="164" bestFit="1" customWidth="1"/>
    <col min="3075" max="3075" width="8.28515625" style="164" customWidth="1"/>
    <col min="3076" max="3077" width="11.85546875" style="164" customWidth="1"/>
    <col min="3078" max="3078" width="8.28515625" style="164" customWidth="1"/>
    <col min="3079" max="3080" width="11.85546875" style="164" customWidth="1"/>
    <col min="3081" max="3081" width="8.28515625" style="164" customWidth="1"/>
    <col min="3082" max="3083" width="11.85546875" style="164" customWidth="1"/>
    <col min="3084" max="3084" width="8.28515625" style="164" customWidth="1"/>
    <col min="3085" max="3086" width="11.85546875" style="164" customWidth="1"/>
    <col min="3087" max="3087" width="8.28515625" style="164" customWidth="1"/>
    <col min="3088" max="3089" width="11.85546875" style="164" customWidth="1"/>
    <col min="3090" max="3090" width="9.140625" style="164"/>
    <col min="3091" max="3096" width="13.85546875" style="164" customWidth="1"/>
    <col min="3097" max="3097" width="9.140625" style="164"/>
    <col min="3098" max="3098" width="18.140625" style="164" customWidth="1"/>
    <col min="3099" max="3328" width="9.140625" style="164"/>
    <col min="3329" max="3329" width="4.7109375" style="164" customWidth="1"/>
    <col min="3330" max="3330" width="37" style="164" bestFit="1" customWidth="1"/>
    <col min="3331" max="3331" width="8.28515625" style="164" customWidth="1"/>
    <col min="3332" max="3333" width="11.85546875" style="164" customWidth="1"/>
    <col min="3334" max="3334" width="8.28515625" style="164" customWidth="1"/>
    <col min="3335" max="3336" width="11.85546875" style="164" customWidth="1"/>
    <col min="3337" max="3337" width="8.28515625" style="164" customWidth="1"/>
    <col min="3338" max="3339" width="11.85546875" style="164" customWidth="1"/>
    <col min="3340" max="3340" width="8.28515625" style="164" customWidth="1"/>
    <col min="3341" max="3342" width="11.85546875" style="164" customWidth="1"/>
    <col min="3343" max="3343" width="8.28515625" style="164" customWidth="1"/>
    <col min="3344" max="3345" width="11.85546875" style="164" customWidth="1"/>
    <col min="3346" max="3346" width="9.140625" style="164"/>
    <col min="3347" max="3352" width="13.85546875" style="164" customWidth="1"/>
    <col min="3353" max="3353" width="9.140625" style="164"/>
    <col min="3354" max="3354" width="18.140625" style="164" customWidth="1"/>
    <col min="3355" max="3584" width="9.140625" style="164"/>
    <col min="3585" max="3585" width="4.7109375" style="164" customWidth="1"/>
    <col min="3586" max="3586" width="37" style="164" bestFit="1" customWidth="1"/>
    <col min="3587" max="3587" width="8.28515625" style="164" customWidth="1"/>
    <col min="3588" max="3589" width="11.85546875" style="164" customWidth="1"/>
    <col min="3590" max="3590" width="8.28515625" style="164" customWidth="1"/>
    <col min="3591" max="3592" width="11.85546875" style="164" customWidth="1"/>
    <col min="3593" max="3593" width="8.28515625" style="164" customWidth="1"/>
    <col min="3594" max="3595" width="11.85546875" style="164" customWidth="1"/>
    <col min="3596" max="3596" width="8.28515625" style="164" customWidth="1"/>
    <col min="3597" max="3598" width="11.85546875" style="164" customWidth="1"/>
    <col min="3599" max="3599" width="8.28515625" style="164" customWidth="1"/>
    <col min="3600" max="3601" width="11.85546875" style="164" customWidth="1"/>
    <col min="3602" max="3602" width="9.140625" style="164"/>
    <col min="3603" max="3608" width="13.85546875" style="164" customWidth="1"/>
    <col min="3609" max="3609" width="9.140625" style="164"/>
    <col min="3610" max="3610" width="18.140625" style="164" customWidth="1"/>
    <col min="3611" max="3840" width="9.140625" style="164"/>
    <col min="3841" max="3841" width="4.7109375" style="164" customWidth="1"/>
    <col min="3842" max="3842" width="37" style="164" bestFit="1" customWidth="1"/>
    <col min="3843" max="3843" width="8.28515625" style="164" customWidth="1"/>
    <col min="3844" max="3845" width="11.85546875" style="164" customWidth="1"/>
    <col min="3846" max="3846" width="8.28515625" style="164" customWidth="1"/>
    <col min="3847" max="3848" width="11.85546875" style="164" customWidth="1"/>
    <col min="3849" max="3849" width="8.28515625" style="164" customWidth="1"/>
    <col min="3850" max="3851" width="11.85546875" style="164" customWidth="1"/>
    <col min="3852" max="3852" width="8.28515625" style="164" customWidth="1"/>
    <col min="3853" max="3854" width="11.85546875" style="164" customWidth="1"/>
    <col min="3855" max="3855" width="8.28515625" style="164" customWidth="1"/>
    <col min="3856" max="3857" width="11.85546875" style="164" customWidth="1"/>
    <col min="3858" max="3858" width="9.140625" style="164"/>
    <col min="3859" max="3864" width="13.85546875" style="164" customWidth="1"/>
    <col min="3865" max="3865" width="9.140625" style="164"/>
    <col min="3866" max="3866" width="18.140625" style="164" customWidth="1"/>
    <col min="3867" max="4096" width="9.140625" style="164"/>
    <col min="4097" max="4097" width="4.7109375" style="164" customWidth="1"/>
    <col min="4098" max="4098" width="37" style="164" bestFit="1" customWidth="1"/>
    <col min="4099" max="4099" width="8.28515625" style="164" customWidth="1"/>
    <col min="4100" max="4101" width="11.85546875" style="164" customWidth="1"/>
    <col min="4102" max="4102" width="8.28515625" style="164" customWidth="1"/>
    <col min="4103" max="4104" width="11.85546875" style="164" customWidth="1"/>
    <col min="4105" max="4105" width="8.28515625" style="164" customWidth="1"/>
    <col min="4106" max="4107" width="11.85546875" style="164" customWidth="1"/>
    <col min="4108" max="4108" width="8.28515625" style="164" customWidth="1"/>
    <col min="4109" max="4110" width="11.85546875" style="164" customWidth="1"/>
    <col min="4111" max="4111" width="8.28515625" style="164" customWidth="1"/>
    <col min="4112" max="4113" width="11.85546875" style="164" customWidth="1"/>
    <col min="4114" max="4114" width="9.140625" style="164"/>
    <col min="4115" max="4120" width="13.85546875" style="164" customWidth="1"/>
    <col min="4121" max="4121" width="9.140625" style="164"/>
    <col min="4122" max="4122" width="18.140625" style="164" customWidth="1"/>
    <col min="4123" max="4352" width="9.140625" style="164"/>
    <col min="4353" max="4353" width="4.7109375" style="164" customWidth="1"/>
    <col min="4354" max="4354" width="37" style="164" bestFit="1" customWidth="1"/>
    <col min="4355" max="4355" width="8.28515625" style="164" customWidth="1"/>
    <col min="4356" max="4357" width="11.85546875" style="164" customWidth="1"/>
    <col min="4358" max="4358" width="8.28515625" style="164" customWidth="1"/>
    <col min="4359" max="4360" width="11.85546875" style="164" customWidth="1"/>
    <col min="4361" max="4361" width="8.28515625" style="164" customWidth="1"/>
    <col min="4362" max="4363" width="11.85546875" style="164" customWidth="1"/>
    <col min="4364" max="4364" width="8.28515625" style="164" customWidth="1"/>
    <col min="4365" max="4366" width="11.85546875" style="164" customWidth="1"/>
    <col min="4367" max="4367" width="8.28515625" style="164" customWidth="1"/>
    <col min="4368" max="4369" width="11.85546875" style="164" customWidth="1"/>
    <col min="4370" max="4370" width="9.140625" style="164"/>
    <col min="4371" max="4376" width="13.85546875" style="164" customWidth="1"/>
    <col min="4377" max="4377" width="9.140625" style="164"/>
    <col min="4378" max="4378" width="18.140625" style="164" customWidth="1"/>
    <col min="4379" max="4608" width="9.140625" style="164"/>
    <col min="4609" max="4609" width="4.7109375" style="164" customWidth="1"/>
    <col min="4610" max="4610" width="37" style="164" bestFit="1" customWidth="1"/>
    <col min="4611" max="4611" width="8.28515625" style="164" customWidth="1"/>
    <col min="4612" max="4613" width="11.85546875" style="164" customWidth="1"/>
    <col min="4614" max="4614" width="8.28515625" style="164" customWidth="1"/>
    <col min="4615" max="4616" width="11.85546875" style="164" customWidth="1"/>
    <col min="4617" max="4617" width="8.28515625" style="164" customWidth="1"/>
    <col min="4618" max="4619" width="11.85546875" style="164" customWidth="1"/>
    <col min="4620" max="4620" width="8.28515625" style="164" customWidth="1"/>
    <col min="4621" max="4622" width="11.85546875" style="164" customWidth="1"/>
    <col min="4623" max="4623" width="8.28515625" style="164" customWidth="1"/>
    <col min="4624" max="4625" width="11.85546875" style="164" customWidth="1"/>
    <col min="4626" max="4626" width="9.140625" style="164"/>
    <col min="4627" max="4632" width="13.85546875" style="164" customWidth="1"/>
    <col min="4633" max="4633" width="9.140625" style="164"/>
    <col min="4634" max="4634" width="18.140625" style="164" customWidth="1"/>
    <col min="4635" max="4864" width="9.140625" style="164"/>
    <col min="4865" max="4865" width="4.7109375" style="164" customWidth="1"/>
    <col min="4866" max="4866" width="37" style="164" bestFit="1" customWidth="1"/>
    <col min="4867" max="4867" width="8.28515625" style="164" customWidth="1"/>
    <col min="4868" max="4869" width="11.85546875" style="164" customWidth="1"/>
    <col min="4870" max="4870" width="8.28515625" style="164" customWidth="1"/>
    <col min="4871" max="4872" width="11.85546875" style="164" customWidth="1"/>
    <col min="4873" max="4873" width="8.28515625" style="164" customWidth="1"/>
    <col min="4874" max="4875" width="11.85546875" style="164" customWidth="1"/>
    <col min="4876" max="4876" width="8.28515625" style="164" customWidth="1"/>
    <col min="4877" max="4878" width="11.85546875" style="164" customWidth="1"/>
    <col min="4879" max="4879" width="8.28515625" style="164" customWidth="1"/>
    <col min="4880" max="4881" width="11.85546875" style="164" customWidth="1"/>
    <col min="4882" max="4882" width="9.140625" style="164"/>
    <col min="4883" max="4888" width="13.85546875" style="164" customWidth="1"/>
    <col min="4889" max="4889" width="9.140625" style="164"/>
    <col min="4890" max="4890" width="18.140625" style="164" customWidth="1"/>
    <col min="4891" max="5120" width="9.140625" style="164"/>
    <col min="5121" max="5121" width="4.7109375" style="164" customWidth="1"/>
    <col min="5122" max="5122" width="37" style="164" bestFit="1" customWidth="1"/>
    <col min="5123" max="5123" width="8.28515625" style="164" customWidth="1"/>
    <col min="5124" max="5125" width="11.85546875" style="164" customWidth="1"/>
    <col min="5126" max="5126" width="8.28515625" style="164" customWidth="1"/>
    <col min="5127" max="5128" width="11.85546875" style="164" customWidth="1"/>
    <col min="5129" max="5129" width="8.28515625" style="164" customWidth="1"/>
    <col min="5130" max="5131" width="11.85546875" style="164" customWidth="1"/>
    <col min="5132" max="5132" width="8.28515625" style="164" customWidth="1"/>
    <col min="5133" max="5134" width="11.85546875" style="164" customWidth="1"/>
    <col min="5135" max="5135" width="8.28515625" style="164" customWidth="1"/>
    <col min="5136" max="5137" width="11.85546875" style="164" customWidth="1"/>
    <col min="5138" max="5138" width="9.140625" style="164"/>
    <col min="5139" max="5144" width="13.85546875" style="164" customWidth="1"/>
    <col min="5145" max="5145" width="9.140625" style="164"/>
    <col min="5146" max="5146" width="18.140625" style="164" customWidth="1"/>
    <col min="5147" max="5376" width="9.140625" style="164"/>
    <col min="5377" max="5377" width="4.7109375" style="164" customWidth="1"/>
    <col min="5378" max="5378" width="37" style="164" bestFit="1" customWidth="1"/>
    <col min="5379" max="5379" width="8.28515625" style="164" customWidth="1"/>
    <col min="5380" max="5381" width="11.85546875" style="164" customWidth="1"/>
    <col min="5382" max="5382" width="8.28515625" style="164" customWidth="1"/>
    <col min="5383" max="5384" width="11.85546875" style="164" customWidth="1"/>
    <col min="5385" max="5385" width="8.28515625" style="164" customWidth="1"/>
    <col min="5386" max="5387" width="11.85546875" style="164" customWidth="1"/>
    <col min="5388" max="5388" width="8.28515625" style="164" customWidth="1"/>
    <col min="5389" max="5390" width="11.85546875" style="164" customWidth="1"/>
    <col min="5391" max="5391" width="8.28515625" style="164" customWidth="1"/>
    <col min="5392" max="5393" width="11.85546875" style="164" customWidth="1"/>
    <col min="5394" max="5394" width="9.140625" style="164"/>
    <col min="5395" max="5400" width="13.85546875" style="164" customWidth="1"/>
    <col min="5401" max="5401" width="9.140625" style="164"/>
    <col min="5402" max="5402" width="18.140625" style="164" customWidth="1"/>
    <col min="5403" max="5632" width="9.140625" style="164"/>
    <col min="5633" max="5633" width="4.7109375" style="164" customWidth="1"/>
    <col min="5634" max="5634" width="37" style="164" bestFit="1" customWidth="1"/>
    <col min="5635" max="5635" width="8.28515625" style="164" customWidth="1"/>
    <col min="5636" max="5637" width="11.85546875" style="164" customWidth="1"/>
    <col min="5638" max="5638" width="8.28515625" style="164" customWidth="1"/>
    <col min="5639" max="5640" width="11.85546875" style="164" customWidth="1"/>
    <col min="5641" max="5641" width="8.28515625" style="164" customWidth="1"/>
    <col min="5642" max="5643" width="11.85546875" style="164" customWidth="1"/>
    <col min="5644" max="5644" width="8.28515625" style="164" customWidth="1"/>
    <col min="5645" max="5646" width="11.85546875" style="164" customWidth="1"/>
    <col min="5647" max="5647" width="8.28515625" style="164" customWidth="1"/>
    <col min="5648" max="5649" width="11.85546875" style="164" customWidth="1"/>
    <col min="5650" max="5650" width="9.140625" style="164"/>
    <col min="5651" max="5656" width="13.85546875" style="164" customWidth="1"/>
    <col min="5657" max="5657" width="9.140625" style="164"/>
    <col min="5658" max="5658" width="18.140625" style="164" customWidth="1"/>
    <col min="5659" max="5888" width="9.140625" style="164"/>
    <col min="5889" max="5889" width="4.7109375" style="164" customWidth="1"/>
    <col min="5890" max="5890" width="37" style="164" bestFit="1" customWidth="1"/>
    <col min="5891" max="5891" width="8.28515625" style="164" customWidth="1"/>
    <col min="5892" max="5893" width="11.85546875" style="164" customWidth="1"/>
    <col min="5894" max="5894" width="8.28515625" style="164" customWidth="1"/>
    <col min="5895" max="5896" width="11.85546875" style="164" customWidth="1"/>
    <col min="5897" max="5897" width="8.28515625" style="164" customWidth="1"/>
    <col min="5898" max="5899" width="11.85546875" style="164" customWidth="1"/>
    <col min="5900" max="5900" width="8.28515625" style="164" customWidth="1"/>
    <col min="5901" max="5902" width="11.85546875" style="164" customWidth="1"/>
    <col min="5903" max="5903" width="8.28515625" style="164" customWidth="1"/>
    <col min="5904" max="5905" width="11.85546875" style="164" customWidth="1"/>
    <col min="5906" max="5906" width="9.140625" style="164"/>
    <col min="5907" max="5912" width="13.85546875" style="164" customWidth="1"/>
    <col min="5913" max="5913" width="9.140625" style="164"/>
    <col min="5914" max="5914" width="18.140625" style="164" customWidth="1"/>
    <col min="5915" max="6144" width="9.140625" style="164"/>
    <col min="6145" max="6145" width="4.7109375" style="164" customWidth="1"/>
    <col min="6146" max="6146" width="37" style="164" bestFit="1" customWidth="1"/>
    <col min="6147" max="6147" width="8.28515625" style="164" customWidth="1"/>
    <col min="6148" max="6149" width="11.85546875" style="164" customWidth="1"/>
    <col min="6150" max="6150" width="8.28515625" style="164" customWidth="1"/>
    <col min="6151" max="6152" width="11.85546875" style="164" customWidth="1"/>
    <col min="6153" max="6153" width="8.28515625" style="164" customWidth="1"/>
    <col min="6154" max="6155" width="11.85546875" style="164" customWidth="1"/>
    <col min="6156" max="6156" width="8.28515625" style="164" customWidth="1"/>
    <col min="6157" max="6158" width="11.85546875" style="164" customWidth="1"/>
    <col min="6159" max="6159" width="8.28515625" style="164" customWidth="1"/>
    <col min="6160" max="6161" width="11.85546875" style="164" customWidth="1"/>
    <col min="6162" max="6162" width="9.140625" style="164"/>
    <col min="6163" max="6168" width="13.85546875" style="164" customWidth="1"/>
    <col min="6169" max="6169" width="9.140625" style="164"/>
    <col min="6170" max="6170" width="18.140625" style="164" customWidth="1"/>
    <col min="6171" max="6400" width="9.140625" style="164"/>
    <col min="6401" max="6401" width="4.7109375" style="164" customWidth="1"/>
    <col min="6402" max="6402" width="37" style="164" bestFit="1" customWidth="1"/>
    <col min="6403" max="6403" width="8.28515625" style="164" customWidth="1"/>
    <col min="6404" max="6405" width="11.85546875" style="164" customWidth="1"/>
    <col min="6406" max="6406" width="8.28515625" style="164" customWidth="1"/>
    <col min="6407" max="6408" width="11.85546875" style="164" customWidth="1"/>
    <col min="6409" max="6409" width="8.28515625" style="164" customWidth="1"/>
    <col min="6410" max="6411" width="11.85546875" style="164" customWidth="1"/>
    <col min="6412" max="6412" width="8.28515625" style="164" customWidth="1"/>
    <col min="6413" max="6414" width="11.85546875" style="164" customWidth="1"/>
    <col min="6415" max="6415" width="8.28515625" style="164" customWidth="1"/>
    <col min="6416" max="6417" width="11.85546875" style="164" customWidth="1"/>
    <col min="6418" max="6418" width="9.140625" style="164"/>
    <col min="6419" max="6424" width="13.85546875" style="164" customWidth="1"/>
    <col min="6425" max="6425" width="9.140625" style="164"/>
    <col min="6426" max="6426" width="18.140625" style="164" customWidth="1"/>
    <col min="6427" max="6656" width="9.140625" style="164"/>
    <col min="6657" max="6657" width="4.7109375" style="164" customWidth="1"/>
    <col min="6658" max="6658" width="37" style="164" bestFit="1" customWidth="1"/>
    <col min="6659" max="6659" width="8.28515625" style="164" customWidth="1"/>
    <col min="6660" max="6661" width="11.85546875" style="164" customWidth="1"/>
    <col min="6662" max="6662" width="8.28515625" style="164" customWidth="1"/>
    <col min="6663" max="6664" width="11.85546875" style="164" customWidth="1"/>
    <col min="6665" max="6665" width="8.28515625" style="164" customWidth="1"/>
    <col min="6666" max="6667" width="11.85546875" style="164" customWidth="1"/>
    <col min="6668" max="6668" width="8.28515625" style="164" customWidth="1"/>
    <col min="6669" max="6670" width="11.85546875" style="164" customWidth="1"/>
    <col min="6671" max="6671" width="8.28515625" style="164" customWidth="1"/>
    <col min="6672" max="6673" width="11.85546875" style="164" customWidth="1"/>
    <col min="6674" max="6674" width="9.140625" style="164"/>
    <col min="6675" max="6680" width="13.85546875" style="164" customWidth="1"/>
    <col min="6681" max="6681" width="9.140625" style="164"/>
    <col min="6682" max="6682" width="18.140625" style="164" customWidth="1"/>
    <col min="6683" max="6912" width="9.140625" style="164"/>
    <col min="6913" max="6913" width="4.7109375" style="164" customWidth="1"/>
    <col min="6914" max="6914" width="37" style="164" bestFit="1" customWidth="1"/>
    <col min="6915" max="6915" width="8.28515625" style="164" customWidth="1"/>
    <col min="6916" max="6917" width="11.85546875" style="164" customWidth="1"/>
    <col min="6918" max="6918" width="8.28515625" style="164" customWidth="1"/>
    <col min="6919" max="6920" width="11.85546875" style="164" customWidth="1"/>
    <col min="6921" max="6921" width="8.28515625" style="164" customWidth="1"/>
    <col min="6922" max="6923" width="11.85546875" style="164" customWidth="1"/>
    <col min="6924" max="6924" width="8.28515625" style="164" customWidth="1"/>
    <col min="6925" max="6926" width="11.85546875" style="164" customWidth="1"/>
    <col min="6927" max="6927" width="8.28515625" style="164" customWidth="1"/>
    <col min="6928" max="6929" width="11.85546875" style="164" customWidth="1"/>
    <col min="6930" max="6930" width="9.140625" style="164"/>
    <col min="6931" max="6936" width="13.85546875" style="164" customWidth="1"/>
    <col min="6937" max="6937" width="9.140625" style="164"/>
    <col min="6938" max="6938" width="18.140625" style="164" customWidth="1"/>
    <col min="6939" max="7168" width="9.140625" style="164"/>
    <col min="7169" max="7169" width="4.7109375" style="164" customWidth="1"/>
    <col min="7170" max="7170" width="37" style="164" bestFit="1" customWidth="1"/>
    <col min="7171" max="7171" width="8.28515625" style="164" customWidth="1"/>
    <col min="7172" max="7173" width="11.85546875" style="164" customWidth="1"/>
    <col min="7174" max="7174" width="8.28515625" style="164" customWidth="1"/>
    <col min="7175" max="7176" width="11.85546875" style="164" customWidth="1"/>
    <col min="7177" max="7177" width="8.28515625" style="164" customWidth="1"/>
    <col min="7178" max="7179" width="11.85546875" style="164" customWidth="1"/>
    <col min="7180" max="7180" width="8.28515625" style="164" customWidth="1"/>
    <col min="7181" max="7182" width="11.85546875" style="164" customWidth="1"/>
    <col min="7183" max="7183" width="8.28515625" style="164" customWidth="1"/>
    <col min="7184" max="7185" width="11.85546875" style="164" customWidth="1"/>
    <col min="7186" max="7186" width="9.140625" style="164"/>
    <col min="7187" max="7192" width="13.85546875" style="164" customWidth="1"/>
    <col min="7193" max="7193" width="9.140625" style="164"/>
    <col min="7194" max="7194" width="18.140625" style="164" customWidth="1"/>
    <col min="7195" max="7424" width="9.140625" style="164"/>
    <col min="7425" max="7425" width="4.7109375" style="164" customWidth="1"/>
    <col min="7426" max="7426" width="37" style="164" bestFit="1" customWidth="1"/>
    <col min="7427" max="7427" width="8.28515625" style="164" customWidth="1"/>
    <col min="7428" max="7429" width="11.85546875" style="164" customWidth="1"/>
    <col min="7430" max="7430" width="8.28515625" style="164" customWidth="1"/>
    <col min="7431" max="7432" width="11.85546875" style="164" customWidth="1"/>
    <col min="7433" max="7433" width="8.28515625" style="164" customWidth="1"/>
    <col min="7434" max="7435" width="11.85546875" style="164" customWidth="1"/>
    <col min="7436" max="7436" width="8.28515625" style="164" customWidth="1"/>
    <col min="7437" max="7438" width="11.85546875" style="164" customWidth="1"/>
    <col min="7439" max="7439" width="8.28515625" style="164" customWidth="1"/>
    <col min="7440" max="7441" width="11.85546875" style="164" customWidth="1"/>
    <col min="7442" max="7442" width="9.140625" style="164"/>
    <col min="7443" max="7448" width="13.85546875" style="164" customWidth="1"/>
    <col min="7449" max="7449" width="9.140625" style="164"/>
    <col min="7450" max="7450" width="18.140625" style="164" customWidth="1"/>
    <col min="7451" max="7680" width="9.140625" style="164"/>
    <col min="7681" max="7681" width="4.7109375" style="164" customWidth="1"/>
    <col min="7682" max="7682" width="37" style="164" bestFit="1" customWidth="1"/>
    <col min="7683" max="7683" width="8.28515625" style="164" customWidth="1"/>
    <col min="7684" max="7685" width="11.85546875" style="164" customWidth="1"/>
    <col min="7686" max="7686" width="8.28515625" style="164" customWidth="1"/>
    <col min="7687" max="7688" width="11.85546875" style="164" customWidth="1"/>
    <col min="7689" max="7689" width="8.28515625" style="164" customWidth="1"/>
    <col min="7690" max="7691" width="11.85546875" style="164" customWidth="1"/>
    <col min="7692" max="7692" width="8.28515625" style="164" customWidth="1"/>
    <col min="7693" max="7694" width="11.85546875" style="164" customWidth="1"/>
    <col min="7695" max="7695" width="8.28515625" style="164" customWidth="1"/>
    <col min="7696" max="7697" width="11.85546875" style="164" customWidth="1"/>
    <col min="7698" max="7698" width="9.140625" style="164"/>
    <col min="7699" max="7704" width="13.85546875" style="164" customWidth="1"/>
    <col min="7705" max="7705" width="9.140625" style="164"/>
    <col min="7706" max="7706" width="18.140625" style="164" customWidth="1"/>
    <col min="7707" max="7936" width="9.140625" style="164"/>
    <col min="7937" max="7937" width="4.7109375" style="164" customWidth="1"/>
    <col min="7938" max="7938" width="37" style="164" bestFit="1" customWidth="1"/>
    <col min="7939" max="7939" width="8.28515625" style="164" customWidth="1"/>
    <col min="7940" max="7941" width="11.85546875" style="164" customWidth="1"/>
    <col min="7942" max="7942" width="8.28515625" style="164" customWidth="1"/>
    <col min="7943" max="7944" width="11.85546875" style="164" customWidth="1"/>
    <col min="7945" max="7945" width="8.28515625" style="164" customWidth="1"/>
    <col min="7946" max="7947" width="11.85546875" style="164" customWidth="1"/>
    <col min="7948" max="7948" width="8.28515625" style="164" customWidth="1"/>
    <col min="7949" max="7950" width="11.85546875" style="164" customWidth="1"/>
    <col min="7951" max="7951" width="8.28515625" style="164" customWidth="1"/>
    <col min="7952" max="7953" width="11.85546875" style="164" customWidth="1"/>
    <col min="7954" max="7954" width="9.140625" style="164"/>
    <col min="7955" max="7960" width="13.85546875" style="164" customWidth="1"/>
    <col min="7961" max="7961" width="9.140625" style="164"/>
    <col min="7962" max="7962" width="18.140625" style="164" customWidth="1"/>
    <col min="7963" max="8192" width="9.140625" style="164"/>
    <col min="8193" max="8193" width="4.7109375" style="164" customWidth="1"/>
    <col min="8194" max="8194" width="37" style="164" bestFit="1" customWidth="1"/>
    <col min="8195" max="8195" width="8.28515625" style="164" customWidth="1"/>
    <col min="8196" max="8197" width="11.85546875" style="164" customWidth="1"/>
    <col min="8198" max="8198" width="8.28515625" style="164" customWidth="1"/>
    <col min="8199" max="8200" width="11.85546875" style="164" customWidth="1"/>
    <col min="8201" max="8201" width="8.28515625" style="164" customWidth="1"/>
    <col min="8202" max="8203" width="11.85546875" style="164" customWidth="1"/>
    <col min="8204" max="8204" width="8.28515625" style="164" customWidth="1"/>
    <col min="8205" max="8206" width="11.85546875" style="164" customWidth="1"/>
    <col min="8207" max="8207" width="8.28515625" style="164" customWidth="1"/>
    <col min="8208" max="8209" width="11.85546875" style="164" customWidth="1"/>
    <col min="8210" max="8210" width="9.140625" style="164"/>
    <col min="8211" max="8216" width="13.85546875" style="164" customWidth="1"/>
    <col min="8217" max="8217" width="9.140625" style="164"/>
    <col min="8218" max="8218" width="18.140625" style="164" customWidth="1"/>
    <col min="8219" max="8448" width="9.140625" style="164"/>
    <col min="8449" max="8449" width="4.7109375" style="164" customWidth="1"/>
    <col min="8450" max="8450" width="37" style="164" bestFit="1" customWidth="1"/>
    <col min="8451" max="8451" width="8.28515625" style="164" customWidth="1"/>
    <col min="8452" max="8453" width="11.85546875" style="164" customWidth="1"/>
    <col min="8454" max="8454" width="8.28515625" style="164" customWidth="1"/>
    <col min="8455" max="8456" width="11.85546875" style="164" customWidth="1"/>
    <col min="8457" max="8457" width="8.28515625" style="164" customWidth="1"/>
    <col min="8458" max="8459" width="11.85546875" style="164" customWidth="1"/>
    <col min="8460" max="8460" width="8.28515625" style="164" customWidth="1"/>
    <col min="8461" max="8462" width="11.85546875" style="164" customWidth="1"/>
    <col min="8463" max="8463" width="8.28515625" style="164" customWidth="1"/>
    <col min="8464" max="8465" width="11.85546875" style="164" customWidth="1"/>
    <col min="8466" max="8466" width="9.140625" style="164"/>
    <col min="8467" max="8472" width="13.85546875" style="164" customWidth="1"/>
    <col min="8473" max="8473" width="9.140625" style="164"/>
    <col min="8474" max="8474" width="18.140625" style="164" customWidth="1"/>
    <col min="8475" max="8704" width="9.140625" style="164"/>
    <col min="8705" max="8705" width="4.7109375" style="164" customWidth="1"/>
    <col min="8706" max="8706" width="37" style="164" bestFit="1" customWidth="1"/>
    <col min="8707" max="8707" width="8.28515625" style="164" customWidth="1"/>
    <col min="8708" max="8709" width="11.85546875" style="164" customWidth="1"/>
    <col min="8710" max="8710" width="8.28515625" style="164" customWidth="1"/>
    <col min="8711" max="8712" width="11.85546875" style="164" customWidth="1"/>
    <col min="8713" max="8713" width="8.28515625" style="164" customWidth="1"/>
    <col min="8714" max="8715" width="11.85546875" style="164" customWidth="1"/>
    <col min="8716" max="8716" width="8.28515625" style="164" customWidth="1"/>
    <col min="8717" max="8718" width="11.85546875" style="164" customWidth="1"/>
    <col min="8719" max="8719" width="8.28515625" style="164" customWidth="1"/>
    <col min="8720" max="8721" width="11.85546875" style="164" customWidth="1"/>
    <col min="8722" max="8722" width="9.140625" style="164"/>
    <col min="8723" max="8728" width="13.85546875" style="164" customWidth="1"/>
    <col min="8729" max="8729" width="9.140625" style="164"/>
    <col min="8730" max="8730" width="18.140625" style="164" customWidth="1"/>
    <col min="8731" max="8960" width="9.140625" style="164"/>
    <col min="8961" max="8961" width="4.7109375" style="164" customWidth="1"/>
    <col min="8962" max="8962" width="37" style="164" bestFit="1" customWidth="1"/>
    <col min="8963" max="8963" width="8.28515625" style="164" customWidth="1"/>
    <col min="8964" max="8965" width="11.85546875" style="164" customWidth="1"/>
    <col min="8966" max="8966" width="8.28515625" style="164" customWidth="1"/>
    <col min="8967" max="8968" width="11.85546875" style="164" customWidth="1"/>
    <col min="8969" max="8969" width="8.28515625" style="164" customWidth="1"/>
    <col min="8970" max="8971" width="11.85546875" style="164" customWidth="1"/>
    <col min="8972" max="8972" width="8.28515625" style="164" customWidth="1"/>
    <col min="8973" max="8974" width="11.85546875" style="164" customWidth="1"/>
    <col min="8975" max="8975" width="8.28515625" style="164" customWidth="1"/>
    <col min="8976" max="8977" width="11.85546875" style="164" customWidth="1"/>
    <col min="8978" max="8978" width="9.140625" style="164"/>
    <col min="8979" max="8984" width="13.85546875" style="164" customWidth="1"/>
    <col min="8985" max="8985" width="9.140625" style="164"/>
    <col min="8986" max="8986" width="18.140625" style="164" customWidth="1"/>
    <col min="8987" max="9216" width="9.140625" style="164"/>
    <col min="9217" max="9217" width="4.7109375" style="164" customWidth="1"/>
    <col min="9218" max="9218" width="37" style="164" bestFit="1" customWidth="1"/>
    <col min="9219" max="9219" width="8.28515625" style="164" customWidth="1"/>
    <col min="9220" max="9221" width="11.85546875" style="164" customWidth="1"/>
    <col min="9222" max="9222" width="8.28515625" style="164" customWidth="1"/>
    <col min="9223" max="9224" width="11.85546875" style="164" customWidth="1"/>
    <col min="9225" max="9225" width="8.28515625" style="164" customWidth="1"/>
    <col min="9226" max="9227" width="11.85546875" style="164" customWidth="1"/>
    <col min="9228" max="9228" width="8.28515625" style="164" customWidth="1"/>
    <col min="9229" max="9230" width="11.85546875" style="164" customWidth="1"/>
    <col min="9231" max="9231" width="8.28515625" style="164" customWidth="1"/>
    <col min="9232" max="9233" width="11.85546875" style="164" customWidth="1"/>
    <col min="9234" max="9234" width="9.140625" style="164"/>
    <col min="9235" max="9240" width="13.85546875" style="164" customWidth="1"/>
    <col min="9241" max="9241" width="9.140625" style="164"/>
    <col min="9242" max="9242" width="18.140625" style="164" customWidth="1"/>
    <col min="9243" max="9472" width="9.140625" style="164"/>
    <col min="9473" max="9473" width="4.7109375" style="164" customWidth="1"/>
    <col min="9474" max="9474" width="37" style="164" bestFit="1" customWidth="1"/>
    <col min="9475" max="9475" width="8.28515625" style="164" customWidth="1"/>
    <col min="9476" max="9477" width="11.85546875" style="164" customWidth="1"/>
    <col min="9478" max="9478" width="8.28515625" style="164" customWidth="1"/>
    <col min="9479" max="9480" width="11.85546875" style="164" customWidth="1"/>
    <col min="9481" max="9481" width="8.28515625" style="164" customWidth="1"/>
    <col min="9482" max="9483" width="11.85546875" style="164" customWidth="1"/>
    <col min="9484" max="9484" width="8.28515625" style="164" customWidth="1"/>
    <col min="9485" max="9486" width="11.85546875" style="164" customWidth="1"/>
    <col min="9487" max="9487" width="8.28515625" style="164" customWidth="1"/>
    <col min="9488" max="9489" width="11.85546875" style="164" customWidth="1"/>
    <col min="9490" max="9490" width="9.140625" style="164"/>
    <col min="9491" max="9496" width="13.85546875" style="164" customWidth="1"/>
    <col min="9497" max="9497" width="9.140625" style="164"/>
    <col min="9498" max="9498" width="18.140625" style="164" customWidth="1"/>
    <col min="9499" max="9728" width="9.140625" style="164"/>
    <col min="9729" max="9729" width="4.7109375" style="164" customWidth="1"/>
    <col min="9730" max="9730" width="37" style="164" bestFit="1" customWidth="1"/>
    <col min="9731" max="9731" width="8.28515625" style="164" customWidth="1"/>
    <col min="9732" max="9733" width="11.85546875" style="164" customWidth="1"/>
    <col min="9734" max="9734" width="8.28515625" style="164" customWidth="1"/>
    <col min="9735" max="9736" width="11.85546875" style="164" customWidth="1"/>
    <col min="9737" max="9737" width="8.28515625" style="164" customWidth="1"/>
    <col min="9738" max="9739" width="11.85546875" style="164" customWidth="1"/>
    <col min="9740" max="9740" width="8.28515625" style="164" customWidth="1"/>
    <col min="9741" max="9742" width="11.85546875" style="164" customWidth="1"/>
    <col min="9743" max="9743" width="8.28515625" style="164" customWidth="1"/>
    <col min="9744" max="9745" width="11.85546875" style="164" customWidth="1"/>
    <col min="9746" max="9746" width="9.140625" style="164"/>
    <col min="9747" max="9752" width="13.85546875" style="164" customWidth="1"/>
    <col min="9753" max="9753" width="9.140625" style="164"/>
    <col min="9754" max="9754" width="18.140625" style="164" customWidth="1"/>
    <col min="9755" max="9984" width="9.140625" style="164"/>
    <col min="9985" max="9985" width="4.7109375" style="164" customWidth="1"/>
    <col min="9986" max="9986" width="37" style="164" bestFit="1" customWidth="1"/>
    <col min="9987" max="9987" width="8.28515625" style="164" customWidth="1"/>
    <col min="9988" max="9989" width="11.85546875" style="164" customWidth="1"/>
    <col min="9990" max="9990" width="8.28515625" style="164" customWidth="1"/>
    <col min="9991" max="9992" width="11.85546875" style="164" customWidth="1"/>
    <col min="9993" max="9993" width="8.28515625" style="164" customWidth="1"/>
    <col min="9994" max="9995" width="11.85546875" style="164" customWidth="1"/>
    <col min="9996" max="9996" width="8.28515625" style="164" customWidth="1"/>
    <col min="9997" max="9998" width="11.85546875" style="164" customWidth="1"/>
    <col min="9999" max="9999" width="8.28515625" style="164" customWidth="1"/>
    <col min="10000" max="10001" width="11.85546875" style="164" customWidth="1"/>
    <col min="10002" max="10002" width="9.140625" style="164"/>
    <col min="10003" max="10008" width="13.85546875" style="164" customWidth="1"/>
    <col min="10009" max="10009" width="9.140625" style="164"/>
    <col min="10010" max="10010" width="18.140625" style="164" customWidth="1"/>
    <col min="10011" max="10240" width="9.140625" style="164"/>
    <col min="10241" max="10241" width="4.7109375" style="164" customWidth="1"/>
    <col min="10242" max="10242" width="37" style="164" bestFit="1" customWidth="1"/>
    <col min="10243" max="10243" width="8.28515625" style="164" customWidth="1"/>
    <col min="10244" max="10245" width="11.85546875" style="164" customWidth="1"/>
    <col min="10246" max="10246" width="8.28515625" style="164" customWidth="1"/>
    <col min="10247" max="10248" width="11.85546875" style="164" customWidth="1"/>
    <col min="10249" max="10249" width="8.28515625" style="164" customWidth="1"/>
    <col min="10250" max="10251" width="11.85546875" style="164" customWidth="1"/>
    <col min="10252" max="10252" width="8.28515625" style="164" customWidth="1"/>
    <col min="10253" max="10254" width="11.85546875" style="164" customWidth="1"/>
    <col min="10255" max="10255" width="8.28515625" style="164" customWidth="1"/>
    <col min="10256" max="10257" width="11.85546875" style="164" customWidth="1"/>
    <col min="10258" max="10258" width="9.140625" style="164"/>
    <col min="10259" max="10264" width="13.85546875" style="164" customWidth="1"/>
    <col min="10265" max="10265" width="9.140625" style="164"/>
    <col min="10266" max="10266" width="18.140625" style="164" customWidth="1"/>
    <col min="10267" max="10496" width="9.140625" style="164"/>
    <col min="10497" max="10497" width="4.7109375" style="164" customWidth="1"/>
    <col min="10498" max="10498" width="37" style="164" bestFit="1" customWidth="1"/>
    <col min="10499" max="10499" width="8.28515625" style="164" customWidth="1"/>
    <col min="10500" max="10501" width="11.85546875" style="164" customWidth="1"/>
    <col min="10502" max="10502" width="8.28515625" style="164" customWidth="1"/>
    <col min="10503" max="10504" width="11.85546875" style="164" customWidth="1"/>
    <col min="10505" max="10505" width="8.28515625" style="164" customWidth="1"/>
    <col min="10506" max="10507" width="11.85546875" style="164" customWidth="1"/>
    <col min="10508" max="10508" width="8.28515625" style="164" customWidth="1"/>
    <col min="10509" max="10510" width="11.85546875" style="164" customWidth="1"/>
    <col min="10511" max="10511" width="8.28515625" style="164" customWidth="1"/>
    <col min="10512" max="10513" width="11.85546875" style="164" customWidth="1"/>
    <col min="10514" max="10514" width="9.140625" style="164"/>
    <col min="10515" max="10520" width="13.85546875" style="164" customWidth="1"/>
    <col min="10521" max="10521" width="9.140625" style="164"/>
    <col min="10522" max="10522" width="18.140625" style="164" customWidth="1"/>
    <col min="10523" max="10752" width="9.140625" style="164"/>
    <col min="10753" max="10753" width="4.7109375" style="164" customWidth="1"/>
    <col min="10754" max="10754" width="37" style="164" bestFit="1" customWidth="1"/>
    <col min="10755" max="10755" width="8.28515625" style="164" customWidth="1"/>
    <col min="10756" max="10757" width="11.85546875" style="164" customWidth="1"/>
    <col min="10758" max="10758" width="8.28515625" style="164" customWidth="1"/>
    <col min="10759" max="10760" width="11.85546875" style="164" customWidth="1"/>
    <col min="10761" max="10761" width="8.28515625" style="164" customWidth="1"/>
    <col min="10762" max="10763" width="11.85546875" style="164" customWidth="1"/>
    <col min="10764" max="10764" width="8.28515625" style="164" customWidth="1"/>
    <col min="10765" max="10766" width="11.85546875" style="164" customWidth="1"/>
    <col min="10767" max="10767" width="8.28515625" style="164" customWidth="1"/>
    <col min="10768" max="10769" width="11.85546875" style="164" customWidth="1"/>
    <col min="10770" max="10770" width="9.140625" style="164"/>
    <col min="10771" max="10776" width="13.85546875" style="164" customWidth="1"/>
    <col min="10777" max="10777" width="9.140625" style="164"/>
    <col min="10778" max="10778" width="18.140625" style="164" customWidth="1"/>
    <col min="10779" max="11008" width="9.140625" style="164"/>
    <col min="11009" max="11009" width="4.7109375" style="164" customWidth="1"/>
    <col min="11010" max="11010" width="37" style="164" bestFit="1" customWidth="1"/>
    <col min="11011" max="11011" width="8.28515625" style="164" customWidth="1"/>
    <col min="11012" max="11013" width="11.85546875" style="164" customWidth="1"/>
    <col min="11014" max="11014" width="8.28515625" style="164" customWidth="1"/>
    <col min="11015" max="11016" width="11.85546875" style="164" customWidth="1"/>
    <col min="11017" max="11017" width="8.28515625" style="164" customWidth="1"/>
    <col min="11018" max="11019" width="11.85546875" style="164" customWidth="1"/>
    <col min="11020" max="11020" width="8.28515625" style="164" customWidth="1"/>
    <col min="11021" max="11022" width="11.85546875" style="164" customWidth="1"/>
    <col min="11023" max="11023" width="8.28515625" style="164" customWidth="1"/>
    <col min="11024" max="11025" width="11.85546875" style="164" customWidth="1"/>
    <col min="11026" max="11026" width="9.140625" style="164"/>
    <col min="11027" max="11032" width="13.85546875" style="164" customWidth="1"/>
    <col min="11033" max="11033" width="9.140625" style="164"/>
    <col min="11034" max="11034" width="18.140625" style="164" customWidth="1"/>
    <col min="11035" max="11264" width="9.140625" style="164"/>
    <col min="11265" max="11265" width="4.7109375" style="164" customWidth="1"/>
    <col min="11266" max="11266" width="37" style="164" bestFit="1" customWidth="1"/>
    <col min="11267" max="11267" width="8.28515625" style="164" customWidth="1"/>
    <col min="11268" max="11269" width="11.85546875" style="164" customWidth="1"/>
    <col min="11270" max="11270" width="8.28515625" style="164" customWidth="1"/>
    <col min="11271" max="11272" width="11.85546875" style="164" customWidth="1"/>
    <col min="11273" max="11273" width="8.28515625" style="164" customWidth="1"/>
    <col min="11274" max="11275" width="11.85546875" style="164" customWidth="1"/>
    <col min="11276" max="11276" width="8.28515625" style="164" customWidth="1"/>
    <col min="11277" max="11278" width="11.85546875" style="164" customWidth="1"/>
    <col min="11279" max="11279" width="8.28515625" style="164" customWidth="1"/>
    <col min="11280" max="11281" width="11.85546875" style="164" customWidth="1"/>
    <col min="11282" max="11282" width="9.140625" style="164"/>
    <col min="11283" max="11288" width="13.85546875" style="164" customWidth="1"/>
    <col min="11289" max="11289" width="9.140625" style="164"/>
    <col min="11290" max="11290" width="18.140625" style="164" customWidth="1"/>
    <col min="11291" max="11520" width="9.140625" style="164"/>
    <col min="11521" max="11521" width="4.7109375" style="164" customWidth="1"/>
    <col min="11522" max="11522" width="37" style="164" bestFit="1" customWidth="1"/>
    <col min="11523" max="11523" width="8.28515625" style="164" customWidth="1"/>
    <col min="11524" max="11525" width="11.85546875" style="164" customWidth="1"/>
    <col min="11526" max="11526" width="8.28515625" style="164" customWidth="1"/>
    <col min="11527" max="11528" width="11.85546875" style="164" customWidth="1"/>
    <col min="11529" max="11529" width="8.28515625" style="164" customWidth="1"/>
    <col min="11530" max="11531" width="11.85546875" style="164" customWidth="1"/>
    <col min="11532" max="11532" width="8.28515625" style="164" customWidth="1"/>
    <col min="11533" max="11534" width="11.85546875" style="164" customWidth="1"/>
    <col min="11535" max="11535" width="8.28515625" style="164" customWidth="1"/>
    <col min="11536" max="11537" width="11.85546875" style="164" customWidth="1"/>
    <col min="11538" max="11538" width="9.140625" style="164"/>
    <col min="11539" max="11544" width="13.85546875" style="164" customWidth="1"/>
    <col min="11545" max="11545" width="9.140625" style="164"/>
    <col min="11546" max="11546" width="18.140625" style="164" customWidth="1"/>
    <col min="11547" max="11776" width="9.140625" style="164"/>
    <col min="11777" max="11777" width="4.7109375" style="164" customWidth="1"/>
    <col min="11778" max="11778" width="37" style="164" bestFit="1" customWidth="1"/>
    <col min="11779" max="11779" width="8.28515625" style="164" customWidth="1"/>
    <col min="11780" max="11781" width="11.85546875" style="164" customWidth="1"/>
    <col min="11782" max="11782" width="8.28515625" style="164" customWidth="1"/>
    <col min="11783" max="11784" width="11.85546875" style="164" customWidth="1"/>
    <col min="11785" max="11785" width="8.28515625" style="164" customWidth="1"/>
    <col min="11786" max="11787" width="11.85546875" style="164" customWidth="1"/>
    <col min="11788" max="11788" width="8.28515625" style="164" customWidth="1"/>
    <col min="11789" max="11790" width="11.85546875" style="164" customWidth="1"/>
    <col min="11791" max="11791" width="8.28515625" style="164" customWidth="1"/>
    <col min="11792" max="11793" width="11.85546875" style="164" customWidth="1"/>
    <col min="11794" max="11794" width="9.140625" style="164"/>
    <col min="11795" max="11800" width="13.85546875" style="164" customWidth="1"/>
    <col min="11801" max="11801" width="9.140625" style="164"/>
    <col min="11802" max="11802" width="18.140625" style="164" customWidth="1"/>
    <col min="11803" max="12032" width="9.140625" style="164"/>
    <col min="12033" max="12033" width="4.7109375" style="164" customWidth="1"/>
    <col min="12034" max="12034" width="37" style="164" bestFit="1" customWidth="1"/>
    <col min="12035" max="12035" width="8.28515625" style="164" customWidth="1"/>
    <col min="12036" max="12037" width="11.85546875" style="164" customWidth="1"/>
    <col min="12038" max="12038" width="8.28515625" style="164" customWidth="1"/>
    <col min="12039" max="12040" width="11.85546875" style="164" customWidth="1"/>
    <col min="12041" max="12041" width="8.28515625" style="164" customWidth="1"/>
    <col min="12042" max="12043" width="11.85546875" style="164" customWidth="1"/>
    <col min="12044" max="12044" width="8.28515625" style="164" customWidth="1"/>
    <col min="12045" max="12046" width="11.85546875" style="164" customWidth="1"/>
    <col min="12047" max="12047" width="8.28515625" style="164" customWidth="1"/>
    <col min="12048" max="12049" width="11.85546875" style="164" customWidth="1"/>
    <col min="12050" max="12050" width="9.140625" style="164"/>
    <col min="12051" max="12056" width="13.85546875" style="164" customWidth="1"/>
    <col min="12057" max="12057" width="9.140625" style="164"/>
    <col min="12058" max="12058" width="18.140625" style="164" customWidth="1"/>
    <col min="12059" max="12288" width="9.140625" style="164"/>
    <col min="12289" max="12289" width="4.7109375" style="164" customWidth="1"/>
    <col min="12290" max="12290" width="37" style="164" bestFit="1" customWidth="1"/>
    <col min="12291" max="12291" width="8.28515625" style="164" customWidth="1"/>
    <col min="12292" max="12293" width="11.85546875" style="164" customWidth="1"/>
    <col min="12294" max="12294" width="8.28515625" style="164" customWidth="1"/>
    <col min="12295" max="12296" width="11.85546875" style="164" customWidth="1"/>
    <col min="12297" max="12297" width="8.28515625" style="164" customWidth="1"/>
    <col min="12298" max="12299" width="11.85546875" style="164" customWidth="1"/>
    <col min="12300" max="12300" width="8.28515625" style="164" customWidth="1"/>
    <col min="12301" max="12302" width="11.85546875" style="164" customWidth="1"/>
    <col min="12303" max="12303" width="8.28515625" style="164" customWidth="1"/>
    <col min="12304" max="12305" width="11.85546875" style="164" customWidth="1"/>
    <col min="12306" max="12306" width="9.140625" style="164"/>
    <col min="12307" max="12312" width="13.85546875" style="164" customWidth="1"/>
    <col min="12313" max="12313" width="9.140625" style="164"/>
    <col min="12314" max="12314" width="18.140625" style="164" customWidth="1"/>
    <col min="12315" max="12544" width="9.140625" style="164"/>
    <col min="12545" max="12545" width="4.7109375" style="164" customWidth="1"/>
    <col min="12546" max="12546" width="37" style="164" bestFit="1" customWidth="1"/>
    <col min="12547" max="12547" width="8.28515625" style="164" customWidth="1"/>
    <col min="12548" max="12549" width="11.85546875" style="164" customWidth="1"/>
    <col min="12550" max="12550" width="8.28515625" style="164" customWidth="1"/>
    <col min="12551" max="12552" width="11.85546875" style="164" customWidth="1"/>
    <col min="12553" max="12553" width="8.28515625" style="164" customWidth="1"/>
    <col min="12554" max="12555" width="11.85546875" style="164" customWidth="1"/>
    <col min="12556" max="12556" width="8.28515625" style="164" customWidth="1"/>
    <col min="12557" max="12558" width="11.85546875" style="164" customWidth="1"/>
    <col min="12559" max="12559" width="8.28515625" style="164" customWidth="1"/>
    <col min="12560" max="12561" width="11.85546875" style="164" customWidth="1"/>
    <col min="12562" max="12562" width="9.140625" style="164"/>
    <col min="12563" max="12568" width="13.85546875" style="164" customWidth="1"/>
    <col min="12569" max="12569" width="9.140625" style="164"/>
    <col min="12570" max="12570" width="18.140625" style="164" customWidth="1"/>
    <col min="12571" max="12800" width="9.140625" style="164"/>
    <col min="12801" max="12801" width="4.7109375" style="164" customWidth="1"/>
    <col min="12802" max="12802" width="37" style="164" bestFit="1" customWidth="1"/>
    <col min="12803" max="12803" width="8.28515625" style="164" customWidth="1"/>
    <col min="12804" max="12805" width="11.85546875" style="164" customWidth="1"/>
    <col min="12806" max="12806" width="8.28515625" style="164" customWidth="1"/>
    <col min="12807" max="12808" width="11.85546875" style="164" customWidth="1"/>
    <col min="12809" max="12809" width="8.28515625" style="164" customWidth="1"/>
    <col min="12810" max="12811" width="11.85546875" style="164" customWidth="1"/>
    <col min="12812" max="12812" width="8.28515625" style="164" customWidth="1"/>
    <col min="12813" max="12814" width="11.85546875" style="164" customWidth="1"/>
    <col min="12815" max="12815" width="8.28515625" style="164" customWidth="1"/>
    <col min="12816" max="12817" width="11.85546875" style="164" customWidth="1"/>
    <col min="12818" max="12818" width="9.140625" style="164"/>
    <col min="12819" max="12824" width="13.85546875" style="164" customWidth="1"/>
    <col min="12825" max="12825" width="9.140625" style="164"/>
    <col min="12826" max="12826" width="18.140625" style="164" customWidth="1"/>
    <col min="12827" max="13056" width="9.140625" style="164"/>
    <col min="13057" max="13057" width="4.7109375" style="164" customWidth="1"/>
    <col min="13058" max="13058" width="37" style="164" bestFit="1" customWidth="1"/>
    <col min="13059" max="13059" width="8.28515625" style="164" customWidth="1"/>
    <col min="13060" max="13061" width="11.85546875" style="164" customWidth="1"/>
    <col min="13062" max="13062" width="8.28515625" style="164" customWidth="1"/>
    <col min="13063" max="13064" width="11.85546875" style="164" customWidth="1"/>
    <col min="13065" max="13065" width="8.28515625" style="164" customWidth="1"/>
    <col min="13066" max="13067" width="11.85546875" style="164" customWidth="1"/>
    <col min="13068" max="13068" width="8.28515625" style="164" customWidth="1"/>
    <col min="13069" max="13070" width="11.85546875" style="164" customWidth="1"/>
    <col min="13071" max="13071" width="8.28515625" style="164" customWidth="1"/>
    <col min="13072" max="13073" width="11.85546875" style="164" customWidth="1"/>
    <col min="13074" max="13074" width="9.140625" style="164"/>
    <col min="13075" max="13080" width="13.85546875" style="164" customWidth="1"/>
    <col min="13081" max="13081" width="9.140625" style="164"/>
    <col min="13082" max="13082" width="18.140625" style="164" customWidth="1"/>
    <col min="13083" max="13312" width="9.140625" style="164"/>
    <col min="13313" max="13313" width="4.7109375" style="164" customWidth="1"/>
    <col min="13314" max="13314" width="37" style="164" bestFit="1" customWidth="1"/>
    <col min="13315" max="13315" width="8.28515625" style="164" customWidth="1"/>
    <col min="13316" max="13317" width="11.85546875" style="164" customWidth="1"/>
    <col min="13318" max="13318" width="8.28515625" style="164" customWidth="1"/>
    <col min="13319" max="13320" width="11.85546875" style="164" customWidth="1"/>
    <col min="13321" max="13321" width="8.28515625" style="164" customWidth="1"/>
    <col min="13322" max="13323" width="11.85546875" style="164" customWidth="1"/>
    <col min="13324" max="13324" width="8.28515625" style="164" customWidth="1"/>
    <col min="13325" max="13326" width="11.85546875" style="164" customWidth="1"/>
    <col min="13327" max="13327" width="8.28515625" style="164" customWidth="1"/>
    <col min="13328" max="13329" width="11.85546875" style="164" customWidth="1"/>
    <col min="13330" max="13330" width="9.140625" style="164"/>
    <col min="13331" max="13336" width="13.85546875" style="164" customWidth="1"/>
    <col min="13337" max="13337" width="9.140625" style="164"/>
    <col min="13338" max="13338" width="18.140625" style="164" customWidth="1"/>
    <col min="13339" max="13568" width="9.140625" style="164"/>
    <col min="13569" max="13569" width="4.7109375" style="164" customWidth="1"/>
    <col min="13570" max="13570" width="37" style="164" bestFit="1" customWidth="1"/>
    <col min="13571" max="13571" width="8.28515625" style="164" customWidth="1"/>
    <col min="13572" max="13573" width="11.85546875" style="164" customWidth="1"/>
    <col min="13574" max="13574" width="8.28515625" style="164" customWidth="1"/>
    <col min="13575" max="13576" width="11.85546875" style="164" customWidth="1"/>
    <col min="13577" max="13577" width="8.28515625" style="164" customWidth="1"/>
    <col min="13578" max="13579" width="11.85546875" style="164" customWidth="1"/>
    <col min="13580" max="13580" width="8.28515625" style="164" customWidth="1"/>
    <col min="13581" max="13582" width="11.85546875" style="164" customWidth="1"/>
    <col min="13583" max="13583" width="8.28515625" style="164" customWidth="1"/>
    <col min="13584" max="13585" width="11.85546875" style="164" customWidth="1"/>
    <col min="13586" max="13586" width="9.140625" style="164"/>
    <col min="13587" max="13592" width="13.85546875" style="164" customWidth="1"/>
    <col min="13593" max="13593" width="9.140625" style="164"/>
    <col min="13594" max="13594" width="18.140625" style="164" customWidth="1"/>
    <col min="13595" max="13824" width="9.140625" style="164"/>
    <col min="13825" max="13825" width="4.7109375" style="164" customWidth="1"/>
    <col min="13826" max="13826" width="37" style="164" bestFit="1" customWidth="1"/>
    <col min="13827" max="13827" width="8.28515625" style="164" customWidth="1"/>
    <col min="13828" max="13829" width="11.85546875" style="164" customWidth="1"/>
    <col min="13830" max="13830" width="8.28515625" style="164" customWidth="1"/>
    <col min="13831" max="13832" width="11.85546875" style="164" customWidth="1"/>
    <col min="13833" max="13833" width="8.28515625" style="164" customWidth="1"/>
    <col min="13834" max="13835" width="11.85546875" style="164" customWidth="1"/>
    <col min="13836" max="13836" width="8.28515625" style="164" customWidth="1"/>
    <col min="13837" max="13838" width="11.85546875" style="164" customWidth="1"/>
    <col min="13839" max="13839" width="8.28515625" style="164" customWidth="1"/>
    <col min="13840" max="13841" width="11.85546875" style="164" customWidth="1"/>
    <col min="13842" max="13842" width="9.140625" style="164"/>
    <col min="13843" max="13848" width="13.85546875" style="164" customWidth="1"/>
    <col min="13849" max="13849" width="9.140625" style="164"/>
    <col min="13850" max="13850" width="18.140625" style="164" customWidth="1"/>
    <col min="13851" max="14080" width="9.140625" style="164"/>
    <col min="14081" max="14081" width="4.7109375" style="164" customWidth="1"/>
    <col min="14082" max="14082" width="37" style="164" bestFit="1" customWidth="1"/>
    <col min="14083" max="14083" width="8.28515625" style="164" customWidth="1"/>
    <col min="14084" max="14085" width="11.85546875" style="164" customWidth="1"/>
    <col min="14086" max="14086" width="8.28515625" style="164" customWidth="1"/>
    <col min="14087" max="14088" width="11.85546875" style="164" customWidth="1"/>
    <col min="14089" max="14089" width="8.28515625" style="164" customWidth="1"/>
    <col min="14090" max="14091" width="11.85546875" style="164" customWidth="1"/>
    <col min="14092" max="14092" width="8.28515625" style="164" customWidth="1"/>
    <col min="14093" max="14094" width="11.85546875" style="164" customWidth="1"/>
    <col min="14095" max="14095" width="8.28515625" style="164" customWidth="1"/>
    <col min="14096" max="14097" width="11.85546875" style="164" customWidth="1"/>
    <col min="14098" max="14098" width="9.140625" style="164"/>
    <col min="14099" max="14104" width="13.85546875" style="164" customWidth="1"/>
    <col min="14105" max="14105" width="9.140625" style="164"/>
    <col min="14106" max="14106" width="18.140625" style="164" customWidth="1"/>
    <col min="14107" max="14336" width="9.140625" style="164"/>
    <col min="14337" max="14337" width="4.7109375" style="164" customWidth="1"/>
    <col min="14338" max="14338" width="37" style="164" bestFit="1" customWidth="1"/>
    <col min="14339" max="14339" width="8.28515625" style="164" customWidth="1"/>
    <col min="14340" max="14341" width="11.85546875" style="164" customWidth="1"/>
    <col min="14342" max="14342" width="8.28515625" style="164" customWidth="1"/>
    <col min="14343" max="14344" width="11.85546875" style="164" customWidth="1"/>
    <col min="14345" max="14345" width="8.28515625" style="164" customWidth="1"/>
    <col min="14346" max="14347" width="11.85546875" style="164" customWidth="1"/>
    <col min="14348" max="14348" width="8.28515625" style="164" customWidth="1"/>
    <col min="14349" max="14350" width="11.85546875" style="164" customWidth="1"/>
    <col min="14351" max="14351" width="8.28515625" style="164" customWidth="1"/>
    <col min="14352" max="14353" width="11.85546875" style="164" customWidth="1"/>
    <col min="14354" max="14354" width="9.140625" style="164"/>
    <col min="14355" max="14360" width="13.85546875" style="164" customWidth="1"/>
    <col min="14361" max="14361" width="9.140625" style="164"/>
    <col min="14362" max="14362" width="18.140625" style="164" customWidth="1"/>
    <col min="14363" max="14592" width="9.140625" style="164"/>
    <col min="14593" max="14593" width="4.7109375" style="164" customWidth="1"/>
    <col min="14594" max="14594" width="37" style="164" bestFit="1" customWidth="1"/>
    <col min="14595" max="14595" width="8.28515625" style="164" customWidth="1"/>
    <col min="14596" max="14597" width="11.85546875" style="164" customWidth="1"/>
    <col min="14598" max="14598" width="8.28515625" style="164" customWidth="1"/>
    <col min="14599" max="14600" width="11.85546875" style="164" customWidth="1"/>
    <col min="14601" max="14601" width="8.28515625" style="164" customWidth="1"/>
    <col min="14602" max="14603" width="11.85546875" style="164" customWidth="1"/>
    <col min="14604" max="14604" width="8.28515625" style="164" customWidth="1"/>
    <col min="14605" max="14606" width="11.85546875" style="164" customWidth="1"/>
    <col min="14607" max="14607" width="8.28515625" style="164" customWidth="1"/>
    <col min="14608" max="14609" width="11.85546875" style="164" customWidth="1"/>
    <col min="14610" max="14610" width="9.140625" style="164"/>
    <col min="14611" max="14616" width="13.85546875" style="164" customWidth="1"/>
    <col min="14617" max="14617" width="9.140625" style="164"/>
    <col min="14618" max="14618" width="18.140625" style="164" customWidth="1"/>
    <col min="14619" max="14848" width="9.140625" style="164"/>
    <col min="14849" max="14849" width="4.7109375" style="164" customWidth="1"/>
    <col min="14850" max="14850" width="37" style="164" bestFit="1" customWidth="1"/>
    <col min="14851" max="14851" width="8.28515625" style="164" customWidth="1"/>
    <col min="14852" max="14853" width="11.85546875" style="164" customWidth="1"/>
    <col min="14854" max="14854" width="8.28515625" style="164" customWidth="1"/>
    <col min="14855" max="14856" width="11.85546875" style="164" customWidth="1"/>
    <col min="14857" max="14857" width="8.28515625" style="164" customWidth="1"/>
    <col min="14858" max="14859" width="11.85546875" style="164" customWidth="1"/>
    <col min="14860" max="14860" width="8.28515625" style="164" customWidth="1"/>
    <col min="14861" max="14862" width="11.85546875" style="164" customWidth="1"/>
    <col min="14863" max="14863" width="8.28515625" style="164" customWidth="1"/>
    <col min="14864" max="14865" width="11.85546875" style="164" customWidth="1"/>
    <col min="14866" max="14866" width="9.140625" style="164"/>
    <col min="14867" max="14872" width="13.85546875" style="164" customWidth="1"/>
    <col min="14873" max="14873" width="9.140625" style="164"/>
    <col min="14874" max="14874" width="18.140625" style="164" customWidth="1"/>
    <col min="14875" max="15104" width="9.140625" style="164"/>
    <col min="15105" max="15105" width="4.7109375" style="164" customWidth="1"/>
    <col min="15106" max="15106" width="37" style="164" bestFit="1" customWidth="1"/>
    <col min="15107" max="15107" width="8.28515625" style="164" customWidth="1"/>
    <col min="15108" max="15109" width="11.85546875" style="164" customWidth="1"/>
    <col min="15110" max="15110" width="8.28515625" style="164" customWidth="1"/>
    <col min="15111" max="15112" width="11.85546875" style="164" customWidth="1"/>
    <col min="15113" max="15113" width="8.28515625" style="164" customWidth="1"/>
    <col min="15114" max="15115" width="11.85546875" style="164" customWidth="1"/>
    <col min="15116" max="15116" width="8.28515625" style="164" customWidth="1"/>
    <col min="15117" max="15118" width="11.85546875" style="164" customWidth="1"/>
    <col min="15119" max="15119" width="8.28515625" style="164" customWidth="1"/>
    <col min="15120" max="15121" width="11.85546875" style="164" customWidth="1"/>
    <col min="15122" max="15122" width="9.140625" style="164"/>
    <col min="15123" max="15128" width="13.85546875" style="164" customWidth="1"/>
    <col min="15129" max="15129" width="9.140625" style="164"/>
    <col min="15130" max="15130" width="18.140625" style="164" customWidth="1"/>
    <col min="15131" max="15360" width="9.140625" style="164"/>
    <col min="15361" max="15361" width="4.7109375" style="164" customWidth="1"/>
    <col min="15362" max="15362" width="37" style="164" bestFit="1" customWidth="1"/>
    <col min="15363" max="15363" width="8.28515625" style="164" customWidth="1"/>
    <col min="15364" max="15365" width="11.85546875" style="164" customWidth="1"/>
    <col min="15366" max="15366" width="8.28515625" style="164" customWidth="1"/>
    <col min="15367" max="15368" width="11.85546875" style="164" customWidth="1"/>
    <col min="15369" max="15369" width="8.28515625" style="164" customWidth="1"/>
    <col min="15370" max="15371" width="11.85546875" style="164" customWidth="1"/>
    <col min="15372" max="15372" width="8.28515625" style="164" customWidth="1"/>
    <col min="15373" max="15374" width="11.85546875" style="164" customWidth="1"/>
    <col min="15375" max="15375" width="8.28515625" style="164" customWidth="1"/>
    <col min="15376" max="15377" width="11.85546875" style="164" customWidth="1"/>
    <col min="15378" max="15378" width="9.140625" style="164"/>
    <col min="15379" max="15384" width="13.85546875" style="164" customWidth="1"/>
    <col min="15385" max="15385" width="9.140625" style="164"/>
    <col min="15386" max="15386" width="18.140625" style="164" customWidth="1"/>
    <col min="15387" max="15616" width="9.140625" style="164"/>
    <col min="15617" max="15617" width="4.7109375" style="164" customWidth="1"/>
    <col min="15618" max="15618" width="37" style="164" bestFit="1" customWidth="1"/>
    <col min="15619" max="15619" width="8.28515625" style="164" customWidth="1"/>
    <col min="15620" max="15621" width="11.85546875" style="164" customWidth="1"/>
    <col min="15622" max="15622" width="8.28515625" style="164" customWidth="1"/>
    <col min="15623" max="15624" width="11.85546875" style="164" customWidth="1"/>
    <col min="15625" max="15625" width="8.28515625" style="164" customWidth="1"/>
    <col min="15626" max="15627" width="11.85546875" style="164" customWidth="1"/>
    <col min="15628" max="15628" width="8.28515625" style="164" customWidth="1"/>
    <col min="15629" max="15630" width="11.85546875" style="164" customWidth="1"/>
    <col min="15631" max="15631" width="8.28515625" style="164" customWidth="1"/>
    <col min="15632" max="15633" width="11.85546875" style="164" customWidth="1"/>
    <col min="15634" max="15634" width="9.140625" style="164"/>
    <col min="15635" max="15640" width="13.85546875" style="164" customWidth="1"/>
    <col min="15641" max="15641" width="9.140625" style="164"/>
    <col min="15642" max="15642" width="18.140625" style="164" customWidth="1"/>
    <col min="15643" max="15872" width="9.140625" style="164"/>
    <col min="15873" max="15873" width="4.7109375" style="164" customWidth="1"/>
    <col min="15874" max="15874" width="37" style="164" bestFit="1" customWidth="1"/>
    <col min="15875" max="15875" width="8.28515625" style="164" customWidth="1"/>
    <col min="15876" max="15877" width="11.85546875" style="164" customWidth="1"/>
    <col min="15878" max="15878" width="8.28515625" style="164" customWidth="1"/>
    <col min="15879" max="15880" width="11.85546875" style="164" customWidth="1"/>
    <col min="15881" max="15881" width="8.28515625" style="164" customWidth="1"/>
    <col min="15882" max="15883" width="11.85546875" style="164" customWidth="1"/>
    <col min="15884" max="15884" width="8.28515625" style="164" customWidth="1"/>
    <col min="15885" max="15886" width="11.85546875" style="164" customWidth="1"/>
    <col min="15887" max="15887" width="8.28515625" style="164" customWidth="1"/>
    <col min="15888" max="15889" width="11.85546875" style="164" customWidth="1"/>
    <col min="15890" max="15890" width="9.140625" style="164"/>
    <col min="15891" max="15896" width="13.85546875" style="164" customWidth="1"/>
    <col min="15897" max="15897" width="9.140625" style="164"/>
    <col min="15898" max="15898" width="18.140625" style="164" customWidth="1"/>
    <col min="15899" max="16128" width="9.140625" style="164"/>
    <col min="16129" max="16129" width="4.7109375" style="164" customWidth="1"/>
    <col min="16130" max="16130" width="37" style="164" bestFit="1" customWidth="1"/>
    <col min="16131" max="16131" width="8.28515625" style="164" customWidth="1"/>
    <col min="16132" max="16133" width="11.85546875" style="164" customWidth="1"/>
    <col min="16134" max="16134" width="8.28515625" style="164" customWidth="1"/>
    <col min="16135" max="16136" width="11.85546875" style="164" customWidth="1"/>
    <col min="16137" max="16137" width="8.28515625" style="164" customWidth="1"/>
    <col min="16138" max="16139" width="11.85546875" style="164" customWidth="1"/>
    <col min="16140" max="16140" width="8.28515625" style="164" customWidth="1"/>
    <col min="16141" max="16142" width="11.85546875" style="164" customWidth="1"/>
    <col min="16143" max="16143" width="8.28515625" style="164" customWidth="1"/>
    <col min="16144" max="16145" width="11.85546875" style="164" customWidth="1"/>
    <col min="16146" max="16146" width="9.140625" style="164"/>
    <col min="16147" max="16152" width="13.85546875" style="164" customWidth="1"/>
    <col min="16153" max="16153" width="9.140625" style="164"/>
    <col min="16154" max="16154" width="18.140625" style="164" customWidth="1"/>
    <col min="16155" max="16384" width="9.140625" style="164"/>
  </cols>
  <sheetData>
    <row r="1" spans="1:15" ht="18">
      <c r="B1" s="451" t="s">
        <v>627</v>
      </c>
      <c r="C1" s="452" t="s">
        <v>0</v>
      </c>
    </row>
    <row r="2" spans="1:15" ht="23.25">
      <c r="A2" s="490" t="s">
        <v>649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53" t="s">
        <v>629</v>
      </c>
    </row>
    <row r="4" spans="1:15">
      <c r="C4" s="488">
        <v>42826</v>
      </c>
      <c r="D4" s="488"/>
      <c r="E4" s="488"/>
      <c r="F4" s="488">
        <v>42856</v>
      </c>
      <c r="G4" s="488"/>
      <c r="H4" s="488"/>
      <c r="I4" s="488">
        <v>42887</v>
      </c>
      <c r="J4" s="488"/>
      <c r="K4" s="488"/>
      <c r="L4" s="488">
        <v>42917</v>
      </c>
      <c r="M4" s="488"/>
      <c r="N4" s="488"/>
      <c r="O4" s="465"/>
    </row>
    <row r="5" spans="1:15" ht="25.5">
      <c r="A5" s="455" t="s">
        <v>630</v>
      </c>
      <c r="B5" s="456" t="s">
        <v>631</v>
      </c>
      <c r="C5" s="457" t="s">
        <v>632</v>
      </c>
      <c r="D5" s="457" t="s">
        <v>633</v>
      </c>
      <c r="E5" s="457" t="s">
        <v>634</v>
      </c>
      <c r="F5" s="457" t="s">
        <v>632</v>
      </c>
      <c r="G5" s="457" t="s">
        <v>633</v>
      </c>
      <c r="H5" s="457" t="s">
        <v>634</v>
      </c>
      <c r="I5" s="457" t="s">
        <v>632</v>
      </c>
      <c r="J5" s="457" t="s">
        <v>633</v>
      </c>
      <c r="K5" s="457" t="s">
        <v>634</v>
      </c>
      <c r="L5" s="457" t="s">
        <v>632</v>
      </c>
      <c r="M5" s="457" t="s">
        <v>633</v>
      </c>
      <c r="N5" s="457" t="s">
        <v>634</v>
      </c>
      <c r="O5" s="457"/>
    </row>
    <row r="6" spans="1:15" ht="24.95" customHeight="1">
      <c r="A6" s="164">
        <v>1</v>
      </c>
      <c r="B6" s="458" t="s">
        <v>635</v>
      </c>
      <c r="C6" s="164">
        <v>2</v>
      </c>
      <c r="D6" s="459">
        <v>15412</v>
      </c>
      <c r="E6" s="459">
        <f>+D6*0.2</f>
        <v>3082.4</v>
      </c>
      <c r="F6" s="164">
        <v>2</v>
      </c>
      <c r="G6" s="459">
        <v>17690</v>
      </c>
      <c r="H6" s="459">
        <f>+G6*0.2</f>
        <v>3538</v>
      </c>
      <c r="I6" s="164">
        <v>2</v>
      </c>
      <c r="J6" s="459">
        <v>17840</v>
      </c>
      <c r="K6" s="459">
        <f>+J6*0.2</f>
        <v>3568</v>
      </c>
      <c r="L6" s="164">
        <v>2</v>
      </c>
      <c r="M6" s="459">
        <v>21096</v>
      </c>
      <c r="N6" s="459">
        <f>+M6*0.2</f>
        <v>4219.2</v>
      </c>
      <c r="O6" s="459"/>
    </row>
    <row r="7" spans="1:15" ht="24.95" customHeight="1">
      <c r="A7" s="164">
        <v>2</v>
      </c>
      <c r="B7" s="458" t="s">
        <v>636</v>
      </c>
      <c r="C7" s="164">
        <v>7</v>
      </c>
      <c r="D7" s="459">
        <v>81505</v>
      </c>
      <c r="E7" s="459">
        <f t="shared" ref="E7:E18" si="0">+D7*0.2</f>
        <v>16301</v>
      </c>
      <c r="F7" s="164">
        <v>7</v>
      </c>
      <c r="G7" s="459">
        <v>56616</v>
      </c>
      <c r="H7" s="459">
        <f t="shared" ref="H7:H18" si="1">+G7*0.2</f>
        <v>11323.2</v>
      </c>
      <c r="I7" s="164">
        <v>8</v>
      </c>
      <c r="J7" s="459">
        <v>50752</v>
      </c>
      <c r="K7" s="459">
        <f t="shared" ref="K7:K18" si="2">+J7*0.2</f>
        <v>10150.400000000001</v>
      </c>
      <c r="L7" s="164">
        <v>8</v>
      </c>
      <c r="M7" s="459">
        <v>49402</v>
      </c>
      <c r="N7" s="459">
        <f t="shared" ref="N7:N18" si="3">+M7*0.2</f>
        <v>9880.4000000000015</v>
      </c>
      <c r="O7" s="459"/>
    </row>
    <row r="8" spans="1:15" ht="24.95" customHeight="1">
      <c r="A8" s="164">
        <v>3</v>
      </c>
      <c r="B8" s="461" t="s">
        <v>637</v>
      </c>
      <c r="C8" s="164">
        <v>1</v>
      </c>
      <c r="D8" s="459">
        <v>420</v>
      </c>
      <c r="E8" s="459">
        <f t="shared" si="0"/>
        <v>84</v>
      </c>
      <c r="F8" s="460">
        <v>1</v>
      </c>
      <c r="G8" s="459">
        <v>360</v>
      </c>
      <c r="H8" s="459">
        <f t="shared" si="1"/>
        <v>72</v>
      </c>
      <c r="I8" s="164">
        <v>2</v>
      </c>
      <c r="J8" s="459">
        <v>330</v>
      </c>
      <c r="K8" s="459">
        <f t="shared" si="2"/>
        <v>66</v>
      </c>
      <c r="L8" s="164">
        <v>1</v>
      </c>
      <c r="M8" s="459">
        <v>5880</v>
      </c>
      <c r="N8" s="459">
        <f t="shared" si="3"/>
        <v>1176</v>
      </c>
      <c r="O8" s="459"/>
    </row>
    <row r="9" spans="1:15" ht="24.95" customHeight="1">
      <c r="A9" s="164">
        <v>4</v>
      </c>
      <c r="B9" s="164" t="s">
        <v>638</v>
      </c>
      <c r="C9" s="164">
        <v>26</v>
      </c>
      <c r="D9" s="459">
        <v>359852.79999999999</v>
      </c>
      <c r="E9" s="459">
        <f t="shared" si="0"/>
        <v>71970.559999999998</v>
      </c>
      <c r="F9" s="164">
        <v>27</v>
      </c>
      <c r="G9" s="459">
        <v>393255</v>
      </c>
      <c r="H9" s="459">
        <f t="shared" si="1"/>
        <v>78651</v>
      </c>
      <c r="I9" s="164">
        <v>27</v>
      </c>
      <c r="J9" s="459">
        <v>363986</v>
      </c>
      <c r="K9" s="459">
        <f t="shared" si="2"/>
        <v>72797.2</v>
      </c>
      <c r="L9" s="164">
        <v>27</v>
      </c>
      <c r="M9" s="459">
        <v>294127.5</v>
      </c>
      <c r="N9" s="459">
        <f t="shared" si="3"/>
        <v>58825.5</v>
      </c>
      <c r="O9" s="459"/>
    </row>
    <row r="10" spans="1:15" ht="24.95" customHeight="1">
      <c r="A10" s="164">
        <v>5</v>
      </c>
      <c r="B10" s="458" t="s">
        <v>639</v>
      </c>
      <c r="C10" s="164">
        <v>2</v>
      </c>
      <c r="D10" s="459">
        <v>51693</v>
      </c>
      <c r="E10" s="459">
        <f t="shared" si="0"/>
        <v>10338.6</v>
      </c>
      <c r="F10" s="164">
        <v>2</v>
      </c>
      <c r="G10" s="459">
        <v>67483</v>
      </c>
      <c r="H10" s="459">
        <f t="shared" si="1"/>
        <v>13496.6</v>
      </c>
      <c r="I10" s="164">
        <v>2</v>
      </c>
      <c r="J10" s="459">
        <v>7725.64</v>
      </c>
      <c r="K10" s="459">
        <f t="shared" si="2"/>
        <v>1545.1280000000002</v>
      </c>
      <c r="L10" s="164">
        <v>2</v>
      </c>
      <c r="M10" s="459">
        <v>137340.78</v>
      </c>
      <c r="N10" s="459">
        <f t="shared" si="3"/>
        <v>27468.156000000003</v>
      </c>
      <c r="O10" s="459"/>
    </row>
    <row r="11" spans="1:15" ht="24.95" customHeight="1">
      <c r="A11" s="164">
        <v>6</v>
      </c>
      <c r="B11" s="164" t="s">
        <v>640</v>
      </c>
      <c r="C11" s="164">
        <v>32</v>
      </c>
      <c r="D11" s="459">
        <v>498302</v>
      </c>
      <c r="E11" s="459">
        <f t="shared" si="0"/>
        <v>99660.400000000009</v>
      </c>
      <c r="F11" s="460">
        <v>32</v>
      </c>
      <c r="G11" s="459">
        <v>481456</v>
      </c>
      <c r="H11" s="459">
        <f t="shared" si="1"/>
        <v>96291.200000000012</v>
      </c>
      <c r="I11" s="460">
        <v>32</v>
      </c>
      <c r="J11" s="459">
        <v>366891</v>
      </c>
      <c r="K11" s="459">
        <f t="shared" si="2"/>
        <v>73378.2</v>
      </c>
      <c r="L11" s="460">
        <v>35</v>
      </c>
      <c r="M11" s="459">
        <v>364078</v>
      </c>
      <c r="N11" s="459">
        <f t="shared" si="3"/>
        <v>72815.600000000006</v>
      </c>
      <c r="O11" s="459"/>
    </row>
    <row r="12" spans="1:15" ht="24.95" customHeight="1">
      <c r="A12" s="164">
        <v>7</v>
      </c>
      <c r="B12" s="164" t="s">
        <v>641</v>
      </c>
      <c r="C12" s="164">
        <v>101</v>
      </c>
      <c r="D12" s="459">
        <v>2346503</v>
      </c>
      <c r="E12" s="459">
        <f t="shared" si="0"/>
        <v>469300.60000000003</v>
      </c>
      <c r="F12" s="460">
        <v>102</v>
      </c>
      <c r="G12" s="459">
        <v>2357331.5</v>
      </c>
      <c r="H12" s="459">
        <f t="shared" si="1"/>
        <v>471466.30000000005</v>
      </c>
      <c r="I12" s="164">
        <v>104</v>
      </c>
      <c r="J12" s="459">
        <v>2156063.5</v>
      </c>
      <c r="K12" s="459">
        <f t="shared" si="2"/>
        <v>431212.7</v>
      </c>
      <c r="L12" s="164">
        <v>100</v>
      </c>
      <c r="M12" s="459">
        <v>2028485</v>
      </c>
      <c r="N12" s="459">
        <f t="shared" si="3"/>
        <v>405697</v>
      </c>
      <c r="O12" s="459"/>
    </row>
    <row r="13" spans="1:15" ht="24.95" customHeight="1">
      <c r="A13" s="164">
        <v>8</v>
      </c>
      <c r="B13" s="164" t="s">
        <v>650</v>
      </c>
      <c r="C13" s="164">
        <v>25</v>
      </c>
      <c r="D13" s="459">
        <v>502943.5</v>
      </c>
      <c r="E13" s="459">
        <f t="shared" si="0"/>
        <v>100588.70000000001</v>
      </c>
      <c r="F13" s="460">
        <v>25</v>
      </c>
      <c r="G13" s="459">
        <v>513219.5</v>
      </c>
      <c r="H13" s="459">
        <f t="shared" si="1"/>
        <v>102643.90000000001</v>
      </c>
      <c r="I13" s="460">
        <v>25</v>
      </c>
      <c r="J13" s="459">
        <v>425725.5</v>
      </c>
      <c r="K13" s="459">
        <f t="shared" si="2"/>
        <v>85145.1</v>
      </c>
      <c r="L13" s="460">
        <v>25</v>
      </c>
      <c r="M13" s="459">
        <v>589096</v>
      </c>
      <c r="N13" s="459">
        <f t="shared" si="3"/>
        <v>117819.20000000001</v>
      </c>
      <c r="O13" s="459"/>
    </row>
    <row r="14" spans="1:15" ht="24.95" customHeight="1">
      <c r="A14" s="164">
        <v>9</v>
      </c>
      <c r="B14" s="164" t="s">
        <v>643</v>
      </c>
      <c r="C14" s="164">
        <v>546</v>
      </c>
      <c r="D14" s="459">
        <v>20530213.75</v>
      </c>
      <c r="E14" s="459">
        <f t="shared" si="0"/>
        <v>4106042.75</v>
      </c>
      <c r="F14" s="164">
        <v>552</v>
      </c>
      <c r="G14" s="459">
        <v>20732880.34</v>
      </c>
      <c r="H14" s="459">
        <f t="shared" si="1"/>
        <v>4146576.068</v>
      </c>
      <c r="I14" s="164">
        <v>552</v>
      </c>
      <c r="J14" s="459">
        <v>19430548.73</v>
      </c>
      <c r="K14" s="459">
        <f t="shared" si="2"/>
        <v>3886109.7460000003</v>
      </c>
      <c r="L14" s="164">
        <v>547</v>
      </c>
      <c r="M14" s="459">
        <v>19623355.740000002</v>
      </c>
      <c r="N14" s="459">
        <f t="shared" si="3"/>
        <v>3924671.1480000005</v>
      </c>
      <c r="O14" s="459"/>
    </row>
    <row r="15" spans="1:15" ht="24.95" customHeight="1">
      <c r="A15" s="164">
        <v>10</v>
      </c>
      <c r="B15" s="164" t="s">
        <v>644</v>
      </c>
      <c r="C15" s="164">
        <v>20</v>
      </c>
      <c r="D15" s="459">
        <v>13851421</v>
      </c>
      <c r="E15" s="459">
        <f t="shared" si="0"/>
        <v>2770284.2</v>
      </c>
      <c r="F15" s="164">
        <v>20</v>
      </c>
      <c r="G15" s="459">
        <v>12758565.92</v>
      </c>
      <c r="H15" s="459">
        <f t="shared" si="1"/>
        <v>2551713.1840000004</v>
      </c>
      <c r="I15" s="164">
        <v>20</v>
      </c>
      <c r="J15" s="459">
        <v>12645175</v>
      </c>
      <c r="K15" s="459">
        <f t="shared" si="2"/>
        <v>2529035</v>
      </c>
      <c r="L15" s="164">
        <v>20</v>
      </c>
      <c r="M15" s="459">
        <v>13951955</v>
      </c>
      <c r="N15" s="459">
        <f t="shared" si="3"/>
        <v>2790391</v>
      </c>
      <c r="O15" s="459"/>
    </row>
    <row r="16" spans="1:15" ht="24.95" customHeight="1">
      <c r="A16" s="164">
        <v>11</v>
      </c>
      <c r="B16" s="164" t="s">
        <v>645</v>
      </c>
      <c r="C16" s="460">
        <v>4</v>
      </c>
      <c r="D16" s="459">
        <v>2153486</v>
      </c>
      <c r="E16" s="459">
        <f t="shared" si="0"/>
        <v>430697.2</v>
      </c>
      <c r="F16" s="460">
        <v>4</v>
      </c>
      <c r="G16" s="459">
        <v>2428667</v>
      </c>
      <c r="H16" s="459">
        <f t="shared" si="1"/>
        <v>485733.4</v>
      </c>
      <c r="I16" s="460">
        <v>4</v>
      </c>
      <c r="J16" s="459">
        <v>2427758</v>
      </c>
      <c r="K16" s="459">
        <f t="shared" si="2"/>
        <v>485551.60000000003</v>
      </c>
      <c r="L16" s="460">
        <v>4</v>
      </c>
      <c r="M16" s="459">
        <v>2133528</v>
      </c>
      <c r="N16" s="459">
        <f t="shared" si="3"/>
        <v>426705.60000000003</v>
      </c>
      <c r="O16" s="459"/>
    </row>
    <row r="17" spans="1:24" ht="24.95" customHeight="1">
      <c r="A17" s="164">
        <v>12</v>
      </c>
      <c r="B17" s="164" t="s">
        <v>646</v>
      </c>
      <c r="C17" s="460">
        <v>0</v>
      </c>
      <c r="D17" s="464">
        <v>0</v>
      </c>
      <c r="E17" s="459">
        <f t="shared" si="0"/>
        <v>0</v>
      </c>
      <c r="F17" s="460">
        <v>0</v>
      </c>
      <c r="G17" s="464">
        <v>0</v>
      </c>
      <c r="H17" s="459">
        <f t="shared" si="1"/>
        <v>0</v>
      </c>
      <c r="I17" s="460">
        <v>0</v>
      </c>
      <c r="J17" s="464">
        <v>0</v>
      </c>
      <c r="K17" s="459">
        <f t="shared" si="2"/>
        <v>0</v>
      </c>
      <c r="L17" s="460">
        <v>0</v>
      </c>
      <c r="M17" s="464">
        <v>0</v>
      </c>
      <c r="N17" s="459">
        <f t="shared" si="3"/>
        <v>0</v>
      </c>
      <c r="O17" s="464"/>
    </row>
    <row r="18" spans="1:24" ht="24.95" customHeight="1">
      <c r="A18" s="164">
        <v>13</v>
      </c>
      <c r="B18" s="164" t="s">
        <v>647</v>
      </c>
      <c r="C18" s="164">
        <v>2</v>
      </c>
      <c r="D18" s="459">
        <v>6763003</v>
      </c>
      <c r="E18" s="459">
        <f t="shared" si="0"/>
        <v>1352600.6</v>
      </c>
      <c r="F18" s="460">
        <v>2</v>
      </c>
      <c r="G18" s="459">
        <v>5429542</v>
      </c>
      <c r="H18" s="459">
        <f t="shared" si="1"/>
        <v>1085908.4000000001</v>
      </c>
      <c r="I18" s="460">
        <v>2</v>
      </c>
      <c r="J18" s="459">
        <v>5018112</v>
      </c>
      <c r="K18" s="459">
        <f t="shared" si="2"/>
        <v>1003622.4</v>
      </c>
      <c r="L18" s="460">
        <v>2</v>
      </c>
      <c r="M18" s="459">
        <v>4499234</v>
      </c>
      <c r="N18" s="459">
        <f t="shared" si="3"/>
        <v>899846.8</v>
      </c>
      <c r="O18" s="459"/>
    </row>
    <row r="19" spans="1:24" s="462" customFormat="1" ht="24.95" customHeight="1">
      <c r="A19" s="487" t="s">
        <v>223</v>
      </c>
      <c r="B19" s="487"/>
      <c r="C19" s="462">
        <f t="shared" ref="C19:N19" si="4">SUM(C6:C18)</f>
        <v>768</v>
      </c>
      <c r="D19" s="463">
        <f t="shared" si="4"/>
        <v>47154755.049999997</v>
      </c>
      <c r="E19" s="463">
        <f t="shared" si="4"/>
        <v>9430951.0099999998</v>
      </c>
      <c r="F19" s="462">
        <f t="shared" si="4"/>
        <v>776</v>
      </c>
      <c r="G19" s="463">
        <f t="shared" si="4"/>
        <v>45237066.259999998</v>
      </c>
      <c r="H19" s="463">
        <f t="shared" si="4"/>
        <v>9047413.2520000003</v>
      </c>
      <c r="I19" s="462">
        <f t="shared" si="4"/>
        <v>780</v>
      </c>
      <c r="J19" s="463">
        <f t="shared" si="4"/>
        <v>42910907.370000005</v>
      </c>
      <c r="K19" s="463">
        <f t="shared" si="4"/>
        <v>8582181.4739999995</v>
      </c>
      <c r="L19" s="462">
        <f t="shared" si="4"/>
        <v>773</v>
      </c>
      <c r="M19" s="463">
        <f t="shared" si="4"/>
        <v>43697578.020000003</v>
      </c>
      <c r="N19" s="463">
        <f t="shared" si="4"/>
        <v>8739515.6040000003</v>
      </c>
      <c r="O19" s="463"/>
    </row>
    <row r="20" spans="1:24" ht="16.5" customHeight="1">
      <c r="C20" s="488">
        <v>42948</v>
      </c>
      <c r="D20" s="488"/>
      <c r="E20" s="488"/>
      <c r="F20" s="488">
        <v>42979</v>
      </c>
      <c r="G20" s="488"/>
      <c r="H20" s="488"/>
      <c r="I20" s="488">
        <v>43009</v>
      </c>
      <c r="J20" s="488"/>
      <c r="K20" s="488"/>
      <c r="L20" s="488">
        <v>43040</v>
      </c>
      <c r="M20" s="488"/>
      <c r="N20" s="488"/>
      <c r="O20" s="488" t="s">
        <v>651</v>
      </c>
      <c r="P20" s="488"/>
      <c r="Q20" s="488"/>
    </row>
    <row r="21" spans="1:24" ht="25.5">
      <c r="A21" s="455" t="s">
        <v>630</v>
      </c>
      <c r="B21" s="456" t="s">
        <v>631</v>
      </c>
      <c r="C21" s="457" t="s">
        <v>632</v>
      </c>
      <c r="D21" s="457" t="s">
        <v>633</v>
      </c>
      <c r="E21" s="457" t="s">
        <v>634</v>
      </c>
      <c r="F21" s="457" t="s">
        <v>632</v>
      </c>
      <c r="G21" s="457" t="s">
        <v>633</v>
      </c>
      <c r="H21" s="457" t="s">
        <v>634</v>
      </c>
      <c r="I21" s="457" t="s">
        <v>632</v>
      </c>
      <c r="J21" s="457" t="s">
        <v>633</v>
      </c>
      <c r="K21" s="457" t="s">
        <v>634</v>
      </c>
      <c r="L21" s="457" t="s">
        <v>632</v>
      </c>
      <c r="M21" s="457" t="s">
        <v>633</v>
      </c>
      <c r="N21" s="457" t="s">
        <v>634</v>
      </c>
      <c r="O21" s="457" t="s">
        <v>632</v>
      </c>
      <c r="P21" s="457" t="s">
        <v>633</v>
      </c>
      <c r="Q21" s="457" t="s">
        <v>634</v>
      </c>
      <c r="S21" s="459"/>
      <c r="T21" s="459"/>
      <c r="U21" s="459"/>
      <c r="V21" s="459"/>
      <c r="W21" s="459"/>
      <c r="X21" s="459"/>
    </row>
    <row r="22" spans="1:24" ht="24" customHeight="1">
      <c r="A22" s="164">
        <v>1</v>
      </c>
      <c r="B22" s="458" t="s">
        <v>635</v>
      </c>
      <c r="C22" s="164">
        <v>2</v>
      </c>
      <c r="D22" s="459">
        <v>22598</v>
      </c>
      <c r="E22" s="459">
        <f>+D22*0.2</f>
        <v>4519.6000000000004</v>
      </c>
      <c r="F22" s="164">
        <v>2</v>
      </c>
      <c r="G22" s="459">
        <v>15122</v>
      </c>
      <c r="H22" s="459">
        <f>+G22*0.2</f>
        <v>3024.4</v>
      </c>
      <c r="I22" s="164">
        <v>2</v>
      </c>
      <c r="J22" s="459">
        <v>20570</v>
      </c>
      <c r="K22" s="459">
        <f>+J22*0.2</f>
        <v>4114</v>
      </c>
      <c r="L22" s="164">
        <v>2</v>
      </c>
      <c r="M22" s="459">
        <v>16052</v>
      </c>
      <c r="N22" s="459">
        <f>+M22*0.2</f>
        <v>3210.4</v>
      </c>
      <c r="O22" s="459">
        <f>F22+C22+L6+I6+F6+C6+I22+L22</f>
        <v>16</v>
      </c>
      <c r="P22" s="459">
        <f>G22+D22+M6+J6+G6+D6+J22+M22</f>
        <v>146380</v>
      </c>
      <c r="Q22" s="459">
        <f>H22+E22+N6+K6+H6+E6+K22+N22</f>
        <v>29276.000000000004</v>
      </c>
      <c r="X22" s="459"/>
    </row>
    <row r="23" spans="1:24" ht="24" customHeight="1">
      <c r="A23" s="164">
        <v>2</v>
      </c>
      <c r="B23" s="458" t="s">
        <v>636</v>
      </c>
      <c r="C23" s="164">
        <v>8</v>
      </c>
      <c r="D23" s="459">
        <v>42183</v>
      </c>
      <c r="E23" s="459">
        <f t="shared" ref="E23:E34" si="5">+D23*0.2</f>
        <v>8436.6</v>
      </c>
      <c r="F23" s="164">
        <v>9</v>
      </c>
      <c r="G23" s="459">
        <v>39272</v>
      </c>
      <c r="H23" s="459">
        <f t="shared" ref="H23:H34" si="6">+G23*0.2</f>
        <v>7854.4000000000005</v>
      </c>
      <c r="I23" s="164">
        <v>9</v>
      </c>
      <c r="J23" s="459">
        <v>43089</v>
      </c>
      <c r="K23" s="459">
        <f t="shared" ref="K23:K34" si="7">+J23*0.2</f>
        <v>8617.8000000000011</v>
      </c>
      <c r="L23" s="164">
        <v>9</v>
      </c>
      <c r="M23" s="459">
        <v>29580</v>
      </c>
      <c r="N23" s="459">
        <f t="shared" ref="N23:N34" si="8">+M23*0.2</f>
        <v>5916</v>
      </c>
      <c r="O23" s="459">
        <f t="shared" ref="O23:Q34" si="9">F23+C23+L7+I7+F7+C7+I23+L23</f>
        <v>65</v>
      </c>
      <c r="P23" s="459">
        <f t="shared" si="9"/>
        <v>392399</v>
      </c>
      <c r="Q23" s="459">
        <f t="shared" si="9"/>
        <v>78479.8</v>
      </c>
    </row>
    <row r="24" spans="1:24" ht="24" customHeight="1">
      <c r="A24" s="164">
        <v>3</v>
      </c>
      <c r="B24" s="461" t="s">
        <v>637</v>
      </c>
      <c r="C24" s="164">
        <v>1</v>
      </c>
      <c r="D24" s="459">
        <v>11100</v>
      </c>
      <c r="E24" s="459">
        <f t="shared" si="5"/>
        <v>2220</v>
      </c>
      <c r="F24" s="164">
        <v>2</v>
      </c>
      <c r="G24" s="459">
        <v>1260</v>
      </c>
      <c r="H24" s="459">
        <f t="shared" si="6"/>
        <v>252</v>
      </c>
      <c r="I24" s="164">
        <v>3</v>
      </c>
      <c r="J24" s="459">
        <v>2460</v>
      </c>
      <c r="K24" s="459">
        <f t="shared" si="7"/>
        <v>492</v>
      </c>
      <c r="L24" s="164">
        <v>4</v>
      </c>
      <c r="M24" s="459">
        <v>4635</v>
      </c>
      <c r="N24" s="459">
        <f t="shared" si="8"/>
        <v>927</v>
      </c>
      <c r="O24" s="459">
        <f t="shared" si="9"/>
        <v>15</v>
      </c>
      <c r="P24" s="459">
        <f t="shared" si="9"/>
        <v>26445</v>
      </c>
      <c r="Q24" s="459">
        <f t="shared" si="9"/>
        <v>5289</v>
      </c>
    </row>
    <row r="25" spans="1:24" ht="24" customHeight="1">
      <c r="A25" s="164">
        <v>4</v>
      </c>
      <c r="B25" s="164" t="s">
        <v>638</v>
      </c>
      <c r="C25" s="164">
        <v>26</v>
      </c>
      <c r="D25" s="459">
        <v>326562</v>
      </c>
      <c r="E25" s="459">
        <f t="shared" si="5"/>
        <v>65312.4</v>
      </c>
      <c r="F25" s="164">
        <v>27</v>
      </c>
      <c r="G25" s="459">
        <v>295661</v>
      </c>
      <c r="H25" s="459">
        <f t="shared" si="6"/>
        <v>59132.200000000004</v>
      </c>
      <c r="I25" s="164">
        <v>26</v>
      </c>
      <c r="J25" s="459">
        <v>288763</v>
      </c>
      <c r="K25" s="459">
        <f t="shared" si="7"/>
        <v>57752.600000000006</v>
      </c>
      <c r="L25" s="164">
        <v>26</v>
      </c>
      <c r="M25" s="459">
        <v>201832</v>
      </c>
      <c r="N25" s="459">
        <f t="shared" si="8"/>
        <v>40366.400000000001</v>
      </c>
      <c r="O25" s="459">
        <f t="shared" si="9"/>
        <v>212</v>
      </c>
      <c r="P25" s="459">
        <f t="shared" si="9"/>
        <v>2524039.2999999998</v>
      </c>
      <c r="Q25" s="459">
        <f t="shared" si="9"/>
        <v>504807.86</v>
      </c>
    </row>
    <row r="26" spans="1:24" ht="24" customHeight="1">
      <c r="A26" s="164">
        <v>5</v>
      </c>
      <c r="B26" s="458" t="s">
        <v>639</v>
      </c>
      <c r="C26" s="164">
        <v>2</v>
      </c>
      <c r="D26" s="459">
        <v>96064.2</v>
      </c>
      <c r="E26" s="459">
        <f t="shared" si="5"/>
        <v>19212.84</v>
      </c>
      <c r="F26" s="164">
        <v>2</v>
      </c>
      <c r="G26" s="459">
        <v>24795.759999999998</v>
      </c>
      <c r="H26" s="459">
        <f t="shared" si="6"/>
        <v>4959.152</v>
      </c>
      <c r="I26" s="164">
        <v>2</v>
      </c>
      <c r="J26" s="459">
        <v>25214.78</v>
      </c>
      <c r="K26" s="459">
        <f t="shared" si="7"/>
        <v>5042.9560000000001</v>
      </c>
      <c r="M26" s="459"/>
      <c r="N26" s="459">
        <f t="shared" si="8"/>
        <v>0</v>
      </c>
      <c r="O26" s="459">
        <f t="shared" si="9"/>
        <v>14</v>
      </c>
      <c r="P26" s="459">
        <f t="shared" si="9"/>
        <v>410317.16000000003</v>
      </c>
      <c r="Q26" s="459">
        <f t="shared" si="9"/>
        <v>82063.432000000015</v>
      </c>
    </row>
    <row r="27" spans="1:24" ht="24" customHeight="1">
      <c r="A27" s="164">
        <v>6</v>
      </c>
      <c r="B27" s="164" t="s">
        <v>640</v>
      </c>
      <c r="C27" s="460">
        <v>36</v>
      </c>
      <c r="D27" s="459">
        <v>435289</v>
      </c>
      <c r="E27" s="459">
        <f t="shared" si="5"/>
        <v>87057.8</v>
      </c>
      <c r="F27" s="460">
        <v>36</v>
      </c>
      <c r="G27" s="459">
        <v>413937.5</v>
      </c>
      <c r="H27" s="459">
        <f t="shared" si="6"/>
        <v>82787.5</v>
      </c>
      <c r="I27" s="460">
        <v>36</v>
      </c>
      <c r="J27" s="459">
        <v>384062</v>
      </c>
      <c r="K27" s="459">
        <f t="shared" si="7"/>
        <v>76812.400000000009</v>
      </c>
      <c r="L27" s="460">
        <v>38</v>
      </c>
      <c r="M27" s="459">
        <v>321018</v>
      </c>
      <c r="N27" s="459">
        <f t="shared" si="8"/>
        <v>64203.600000000006</v>
      </c>
      <c r="O27" s="459">
        <f t="shared" si="9"/>
        <v>277</v>
      </c>
      <c r="P27" s="459">
        <f t="shared" si="9"/>
        <v>3265033.5</v>
      </c>
      <c r="Q27" s="459">
        <f t="shared" si="9"/>
        <v>653006.69999999995</v>
      </c>
    </row>
    <row r="28" spans="1:24" ht="24" customHeight="1">
      <c r="A28" s="164">
        <v>7</v>
      </c>
      <c r="B28" s="164" t="s">
        <v>641</v>
      </c>
      <c r="C28" s="164">
        <v>100</v>
      </c>
      <c r="D28" s="459">
        <v>2182312.6</v>
      </c>
      <c r="E28" s="459">
        <f t="shared" si="5"/>
        <v>436462.52</v>
      </c>
      <c r="F28" s="164">
        <v>100</v>
      </c>
      <c r="G28" s="459">
        <v>2074359.2</v>
      </c>
      <c r="H28" s="459">
        <f t="shared" si="6"/>
        <v>414871.84</v>
      </c>
      <c r="I28" s="164">
        <v>101</v>
      </c>
      <c r="J28" s="459">
        <v>2105656.2000000002</v>
      </c>
      <c r="K28" s="459">
        <f t="shared" si="7"/>
        <v>421131.24000000005</v>
      </c>
      <c r="L28" s="164">
        <v>102</v>
      </c>
      <c r="M28" s="459">
        <v>2073038.2999999998</v>
      </c>
      <c r="N28" s="459">
        <f t="shared" si="8"/>
        <v>414607.66</v>
      </c>
      <c r="O28" s="459">
        <f t="shared" si="9"/>
        <v>810</v>
      </c>
      <c r="P28" s="459">
        <f t="shared" si="9"/>
        <v>17323749.300000001</v>
      </c>
      <c r="Q28" s="459">
        <f t="shared" si="9"/>
        <v>3464749.8600000008</v>
      </c>
    </row>
    <row r="29" spans="1:24" ht="24" customHeight="1">
      <c r="A29" s="164">
        <v>8</v>
      </c>
      <c r="B29" s="164" t="s">
        <v>650</v>
      </c>
      <c r="C29" s="460">
        <v>25</v>
      </c>
      <c r="D29" s="459">
        <v>506019.5</v>
      </c>
      <c r="E29" s="459">
        <f t="shared" si="5"/>
        <v>101203.90000000001</v>
      </c>
      <c r="F29" s="460">
        <v>25</v>
      </c>
      <c r="G29" s="459">
        <v>527541</v>
      </c>
      <c r="H29" s="459">
        <f t="shared" si="6"/>
        <v>105508.20000000001</v>
      </c>
      <c r="I29" s="460">
        <v>25</v>
      </c>
      <c r="J29" s="459">
        <v>519591.8</v>
      </c>
      <c r="K29" s="459">
        <f t="shared" si="7"/>
        <v>103918.36</v>
      </c>
      <c r="L29" s="460">
        <v>25</v>
      </c>
      <c r="M29" s="459">
        <v>518371.7</v>
      </c>
      <c r="N29" s="459">
        <f t="shared" si="8"/>
        <v>103674.34000000001</v>
      </c>
      <c r="O29" s="459">
        <f t="shared" si="9"/>
        <v>200</v>
      </c>
      <c r="P29" s="459">
        <f t="shared" si="9"/>
        <v>4102508.5</v>
      </c>
      <c r="Q29" s="459">
        <f t="shared" si="9"/>
        <v>820501.7</v>
      </c>
    </row>
    <row r="30" spans="1:24" ht="24" customHeight="1">
      <c r="A30" s="164">
        <v>9</v>
      </c>
      <c r="B30" s="164" t="s">
        <v>643</v>
      </c>
      <c r="C30" s="164">
        <v>552</v>
      </c>
      <c r="D30" s="459">
        <v>21094813.23</v>
      </c>
      <c r="E30" s="459">
        <f t="shared" si="5"/>
        <v>4218962.6460000006</v>
      </c>
      <c r="F30" s="164">
        <v>547</v>
      </c>
      <c r="G30" s="459">
        <v>21269638.759999998</v>
      </c>
      <c r="H30" s="459">
        <f t="shared" si="6"/>
        <v>4253927.7519999994</v>
      </c>
      <c r="I30" s="164">
        <v>553</v>
      </c>
      <c r="J30" s="459">
        <v>19200651.969999999</v>
      </c>
      <c r="K30" s="459">
        <f t="shared" si="7"/>
        <v>3840130.3939999999</v>
      </c>
      <c r="L30" s="164">
        <v>556</v>
      </c>
      <c r="M30" s="459">
        <v>20037845.5</v>
      </c>
      <c r="N30" s="459">
        <f t="shared" si="8"/>
        <v>4007569.1</v>
      </c>
      <c r="O30" s="459">
        <f t="shared" si="9"/>
        <v>4405</v>
      </c>
      <c r="P30" s="459">
        <f t="shared" si="9"/>
        <v>161919948.01999998</v>
      </c>
      <c r="Q30" s="459">
        <f t="shared" si="9"/>
        <v>32383989.604000002</v>
      </c>
    </row>
    <row r="31" spans="1:24" ht="24" customHeight="1">
      <c r="A31" s="164">
        <v>10</v>
      </c>
      <c r="B31" s="164" t="s">
        <v>644</v>
      </c>
      <c r="C31" s="164">
        <v>20</v>
      </c>
      <c r="D31" s="459">
        <v>12838227</v>
      </c>
      <c r="E31" s="459">
        <f t="shared" si="5"/>
        <v>2567645.4000000004</v>
      </c>
      <c r="F31" s="164">
        <v>20</v>
      </c>
      <c r="G31" s="459">
        <v>15222381</v>
      </c>
      <c r="H31" s="459">
        <f t="shared" si="6"/>
        <v>3044476.2</v>
      </c>
      <c r="I31" s="164">
        <v>20</v>
      </c>
      <c r="J31" s="459">
        <v>16453698</v>
      </c>
      <c r="K31" s="459">
        <f t="shared" si="7"/>
        <v>3290739.6</v>
      </c>
      <c r="L31" s="164">
        <v>20</v>
      </c>
      <c r="M31" s="459">
        <v>13545977</v>
      </c>
      <c r="N31" s="459">
        <f t="shared" si="8"/>
        <v>2709195.4000000004</v>
      </c>
      <c r="O31" s="459">
        <f t="shared" si="9"/>
        <v>160</v>
      </c>
      <c r="P31" s="459">
        <f t="shared" si="9"/>
        <v>111267399.92</v>
      </c>
      <c r="Q31" s="459">
        <f t="shared" si="9"/>
        <v>22253479.984000005</v>
      </c>
    </row>
    <row r="32" spans="1:24" ht="24" customHeight="1">
      <c r="A32" s="164">
        <v>11</v>
      </c>
      <c r="B32" s="164" t="s">
        <v>645</v>
      </c>
      <c r="C32" s="460">
        <v>4</v>
      </c>
      <c r="D32" s="459">
        <v>2270267</v>
      </c>
      <c r="E32" s="459">
        <f t="shared" si="5"/>
        <v>454053.4</v>
      </c>
      <c r="F32" s="460">
        <v>4</v>
      </c>
      <c r="G32" s="459">
        <v>2818900</v>
      </c>
      <c r="H32" s="459">
        <f t="shared" si="6"/>
        <v>563780</v>
      </c>
      <c r="I32" s="460">
        <v>4</v>
      </c>
      <c r="J32" s="459">
        <v>2595280</v>
      </c>
      <c r="K32" s="459">
        <f t="shared" si="7"/>
        <v>519056</v>
      </c>
      <c r="L32" s="460">
        <v>4</v>
      </c>
      <c r="M32" s="459">
        <v>2854713</v>
      </c>
      <c r="N32" s="459">
        <f t="shared" si="8"/>
        <v>570942.6</v>
      </c>
      <c r="O32" s="459">
        <f t="shared" si="9"/>
        <v>32</v>
      </c>
      <c r="P32" s="459">
        <f t="shared" si="9"/>
        <v>19682599</v>
      </c>
      <c r="Q32" s="459">
        <f t="shared" si="9"/>
        <v>3936519.8000000003</v>
      </c>
    </row>
    <row r="33" spans="1:17" ht="24" customHeight="1">
      <c r="A33" s="164">
        <v>12</v>
      </c>
      <c r="B33" s="164" t="s">
        <v>646</v>
      </c>
      <c r="C33" s="460">
        <v>0</v>
      </c>
      <c r="D33" s="464">
        <v>0</v>
      </c>
      <c r="E33" s="459">
        <f t="shared" si="5"/>
        <v>0</v>
      </c>
      <c r="F33" s="460">
        <v>0</v>
      </c>
      <c r="G33" s="464">
        <v>0</v>
      </c>
      <c r="H33" s="459">
        <f t="shared" si="6"/>
        <v>0</v>
      </c>
      <c r="I33" s="460">
        <v>0</v>
      </c>
      <c r="J33" s="464">
        <v>0</v>
      </c>
      <c r="K33" s="459">
        <f t="shared" si="7"/>
        <v>0</v>
      </c>
      <c r="L33" s="460">
        <v>0</v>
      </c>
      <c r="M33" s="464">
        <v>0</v>
      </c>
      <c r="N33" s="459">
        <f t="shared" si="8"/>
        <v>0</v>
      </c>
      <c r="O33" s="459">
        <f t="shared" si="9"/>
        <v>0</v>
      </c>
      <c r="P33" s="459">
        <f t="shared" si="9"/>
        <v>0</v>
      </c>
      <c r="Q33" s="459">
        <f t="shared" si="9"/>
        <v>0</v>
      </c>
    </row>
    <row r="34" spans="1:17" ht="24" customHeight="1">
      <c r="A34" s="164">
        <v>13</v>
      </c>
      <c r="B34" s="164" t="s">
        <v>647</v>
      </c>
      <c r="C34" s="460">
        <v>2</v>
      </c>
      <c r="D34" s="459">
        <v>7927392</v>
      </c>
      <c r="E34" s="459">
        <f t="shared" si="5"/>
        <v>1585478.4000000001</v>
      </c>
      <c r="F34" s="460">
        <v>2</v>
      </c>
      <c r="G34" s="459">
        <v>7056313</v>
      </c>
      <c r="H34" s="459">
        <f t="shared" si="6"/>
        <v>1411262.6</v>
      </c>
      <c r="I34" s="460">
        <v>2</v>
      </c>
      <c r="J34" s="459">
        <v>8012491</v>
      </c>
      <c r="K34" s="459">
        <f t="shared" si="7"/>
        <v>1602498.2000000002</v>
      </c>
      <c r="L34" s="460">
        <v>2</v>
      </c>
      <c r="M34" s="459">
        <v>4718332</v>
      </c>
      <c r="N34" s="459">
        <f t="shared" si="8"/>
        <v>943666.4</v>
      </c>
      <c r="O34" s="459">
        <f t="shared" si="9"/>
        <v>16</v>
      </c>
      <c r="P34" s="459">
        <f t="shared" si="9"/>
        <v>49424419</v>
      </c>
      <c r="Q34" s="459">
        <f t="shared" si="9"/>
        <v>9884883.8000000026</v>
      </c>
    </row>
    <row r="35" spans="1:17" ht="24" customHeight="1">
      <c r="A35" s="487" t="s">
        <v>223</v>
      </c>
      <c r="B35" s="487"/>
      <c r="C35" s="462">
        <f t="shared" ref="C35:Q35" si="10">SUM(C22:C34)</f>
        <v>778</v>
      </c>
      <c r="D35" s="463">
        <f t="shared" si="10"/>
        <v>47752827.530000001</v>
      </c>
      <c r="E35" s="463">
        <f t="shared" si="10"/>
        <v>9550565.506000001</v>
      </c>
      <c r="F35" s="462">
        <f t="shared" si="10"/>
        <v>776</v>
      </c>
      <c r="G35" s="463">
        <f t="shared" si="10"/>
        <v>49759181.219999999</v>
      </c>
      <c r="H35" s="463">
        <f t="shared" si="10"/>
        <v>9951836.243999999</v>
      </c>
      <c r="I35" s="462">
        <f t="shared" si="10"/>
        <v>783</v>
      </c>
      <c r="J35" s="463">
        <f t="shared" si="10"/>
        <v>49651527.75</v>
      </c>
      <c r="K35" s="463">
        <f t="shared" si="10"/>
        <v>9930305.5500000007</v>
      </c>
      <c r="L35" s="462">
        <f t="shared" si="10"/>
        <v>788</v>
      </c>
      <c r="M35" s="463">
        <f t="shared" si="10"/>
        <v>44321394.5</v>
      </c>
      <c r="N35" s="463">
        <f t="shared" si="10"/>
        <v>8864278.9000000004</v>
      </c>
      <c r="O35" s="463">
        <f t="shared" si="10"/>
        <v>6222</v>
      </c>
      <c r="P35" s="463">
        <f t="shared" si="10"/>
        <v>370485237.69999999</v>
      </c>
      <c r="Q35" s="463">
        <f t="shared" si="10"/>
        <v>74097047.540000007</v>
      </c>
    </row>
  </sheetData>
  <mergeCells count="12">
    <mergeCell ref="A35:B35"/>
    <mergeCell ref="A2:M2"/>
    <mergeCell ref="C4:E4"/>
    <mergeCell ref="F4:H4"/>
    <mergeCell ref="I4:K4"/>
    <mergeCell ref="L4:N4"/>
    <mergeCell ref="A19:B19"/>
    <mergeCell ref="C20:E20"/>
    <mergeCell ref="F20:H20"/>
    <mergeCell ref="I20:K20"/>
    <mergeCell ref="L20:N20"/>
    <mergeCell ref="O20:Q20"/>
  </mergeCells>
  <printOptions horizontalCentered="1" verticalCentered="1" gridLines="1"/>
  <pageMargins left="0.23622047244094491" right="0.23622047244094491" top="0.23622047244094491" bottom="0.23622047244094491" header="0.23622047244094491" footer="0.23622047244094491"/>
  <pageSetup paperSize="9" scale="70" orientation="landscape" r:id="rId1"/>
  <headerFooter alignWithMargins="0">
    <oddHeader>&amp;C&amp;"Bronk,Bold"&amp;12
WESCO UTILITY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170"/>
  <sheetViews>
    <sheetView view="pageBreakPreview" zoomScale="85" zoomScaleSheetLayoutView="85" workbookViewId="0">
      <selection activeCell="I29" sqref="I29"/>
    </sheetView>
  </sheetViews>
  <sheetFormatPr defaultRowHeight="12.75"/>
  <cols>
    <col min="1" max="1" width="9.28515625" style="199" customWidth="1"/>
    <col min="2" max="2" width="33.7109375" style="199" customWidth="1"/>
    <col min="3" max="3" width="10.85546875" style="199" hidden="1" customWidth="1"/>
    <col min="4" max="5" width="13.85546875" style="199" customWidth="1"/>
    <col min="6" max="6" width="11.140625" style="199" bestFit="1" customWidth="1"/>
    <col min="7" max="7" width="14.28515625" style="199" bestFit="1" customWidth="1"/>
    <col min="8" max="8" width="9.85546875" style="199" customWidth="1"/>
    <col min="9" max="9" width="49.42578125" style="199" customWidth="1"/>
    <col min="10" max="10" width="10.5703125" style="199" bestFit="1" customWidth="1"/>
    <col min="11" max="11" width="9.7109375" style="199" bestFit="1" customWidth="1"/>
    <col min="12" max="12" width="12" style="199" bestFit="1" customWidth="1"/>
    <col min="13" max="15" width="9.140625" style="199"/>
    <col min="16" max="16" width="9.28515625" style="199" bestFit="1" customWidth="1"/>
    <col min="17" max="16384" width="9.140625" style="199"/>
  </cols>
  <sheetData>
    <row r="1" spans="1:8" ht="18">
      <c r="A1" s="198" t="s">
        <v>167</v>
      </c>
      <c r="F1" s="433" t="s">
        <v>624</v>
      </c>
      <c r="G1" s="200"/>
    </row>
    <row r="3" spans="1:8">
      <c r="A3" s="201" t="s">
        <v>168</v>
      </c>
      <c r="B3" s="201"/>
      <c r="C3" s="201"/>
      <c r="D3" s="201"/>
      <c r="E3" s="201"/>
      <c r="F3" s="201"/>
      <c r="G3" s="201"/>
    </row>
    <row r="4" spans="1:8">
      <c r="G4" s="200" t="s">
        <v>169</v>
      </c>
    </row>
    <row r="5" spans="1:8" ht="22.5">
      <c r="A5" s="202" t="s">
        <v>170</v>
      </c>
      <c r="B5" s="203" t="s">
        <v>171</v>
      </c>
      <c r="C5" s="204" t="s">
        <v>102</v>
      </c>
      <c r="D5" s="202" t="s">
        <v>102</v>
      </c>
      <c r="E5" s="202" t="s">
        <v>281</v>
      </c>
      <c r="F5" s="202" t="s">
        <v>172</v>
      </c>
      <c r="G5" s="205" t="s">
        <v>173</v>
      </c>
    </row>
    <row r="6" spans="1:8">
      <c r="A6" s="203"/>
      <c r="B6" s="203"/>
      <c r="C6" s="204" t="s">
        <v>174</v>
      </c>
      <c r="D6" s="206" t="s">
        <v>175</v>
      </c>
      <c r="E6" s="206"/>
      <c r="F6" s="206" t="s">
        <v>176</v>
      </c>
      <c r="G6" s="206" t="s">
        <v>177</v>
      </c>
    </row>
    <row r="7" spans="1:8">
      <c r="A7" s="207"/>
      <c r="B7" s="203" t="s">
        <v>178</v>
      </c>
      <c r="C7" s="203"/>
      <c r="D7" s="208"/>
      <c r="E7" s="209"/>
      <c r="F7" s="209"/>
      <c r="G7" s="208"/>
    </row>
    <row r="8" spans="1:8">
      <c r="A8" s="207"/>
      <c r="B8" s="207" t="s">
        <v>179</v>
      </c>
      <c r="C8" s="210">
        <v>0</v>
      </c>
      <c r="D8" s="210">
        <v>150</v>
      </c>
      <c r="E8" s="210">
        <v>150</v>
      </c>
      <c r="F8" s="210">
        <v>150</v>
      </c>
      <c r="G8" s="210">
        <v>150</v>
      </c>
      <c r="H8" s="211"/>
    </row>
    <row r="9" spans="1:8">
      <c r="A9" s="207"/>
      <c r="B9" s="207" t="s">
        <v>180</v>
      </c>
      <c r="C9" s="210"/>
      <c r="D9" s="210"/>
      <c r="E9" s="210"/>
      <c r="F9" s="210">
        <v>0</v>
      </c>
      <c r="G9" s="212">
        <v>0</v>
      </c>
      <c r="H9" s="211"/>
    </row>
    <row r="10" spans="1:8">
      <c r="A10" s="207"/>
      <c r="B10" s="207" t="s">
        <v>181</v>
      </c>
      <c r="C10" s="210">
        <v>10.68</v>
      </c>
      <c r="D10" s="210">
        <f>146.73197</f>
        <v>146.73196999999999</v>
      </c>
      <c r="E10" s="210">
        <v>55</v>
      </c>
      <c r="F10" s="210">
        <v>150</v>
      </c>
      <c r="G10" s="210">
        <v>155</v>
      </c>
      <c r="H10" s="211"/>
    </row>
    <row r="11" spans="1:8">
      <c r="A11" s="207"/>
      <c r="B11" s="207" t="s">
        <v>182</v>
      </c>
      <c r="C11" s="210">
        <v>11.51</v>
      </c>
      <c r="D11" s="210">
        <f>(106997+114164+33291)/100000</f>
        <v>2.5445199999999999</v>
      </c>
      <c r="E11" s="210">
        <v>3.25</v>
      </c>
      <c r="F11" s="210">
        <v>7</v>
      </c>
      <c r="G11" s="210">
        <v>10</v>
      </c>
      <c r="H11" s="211"/>
    </row>
    <row r="12" spans="1:8">
      <c r="A12" s="207"/>
      <c r="B12" s="207" t="s">
        <v>183</v>
      </c>
      <c r="C12" s="210">
        <v>0.35</v>
      </c>
      <c r="D12" s="210">
        <f>(8165069+3622534)/100000</f>
        <v>117.87603</v>
      </c>
      <c r="E12" s="210">
        <v>90</v>
      </c>
      <c r="F12" s="210">
        <v>130</v>
      </c>
      <c r="G12" s="210">
        <v>145</v>
      </c>
      <c r="H12" s="211"/>
    </row>
    <row r="13" spans="1:8">
      <c r="A13" s="207"/>
      <c r="B13" s="207" t="s">
        <v>184</v>
      </c>
      <c r="C13" s="210"/>
      <c r="D13" s="210"/>
      <c r="E13" s="213"/>
      <c r="F13" s="213"/>
      <c r="G13" s="210"/>
      <c r="H13" s="211"/>
    </row>
    <row r="14" spans="1:8">
      <c r="A14" s="207"/>
      <c r="B14" s="203" t="s">
        <v>185</v>
      </c>
      <c r="C14" s="214">
        <f>SUM(C8:C13)</f>
        <v>22.54</v>
      </c>
      <c r="D14" s="214">
        <f>SUM(D8:D13)</f>
        <v>417.15251999999998</v>
      </c>
      <c r="E14" s="214">
        <f>SUM(E8:E13)</f>
        <v>298.25</v>
      </c>
      <c r="F14" s="215">
        <f>SUM(F8:F13)</f>
        <v>437</v>
      </c>
      <c r="G14" s="214">
        <f>SUM(G8:G13)</f>
        <v>460</v>
      </c>
      <c r="H14" s="211"/>
    </row>
    <row r="15" spans="1:8">
      <c r="A15" s="207"/>
      <c r="B15" s="203" t="s">
        <v>186</v>
      </c>
      <c r="C15" s="210"/>
      <c r="D15" s="210"/>
      <c r="E15" s="213"/>
      <c r="F15" s="213"/>
      <c r="G15" s="210"/>
      <c r="H15" s="211"/>
    </row>
    <row r="16" spans="1:8">
      <c r="A16" s="207"/>
      <c r="B16" s="207" t="s">
        <v>187</v>
      </c>
      <c r="C16" s="210">
        <v>23.63</v>
      </c>
      <c r="D16" s="210">
        <v>115.15512</v>
      </c>
      <c r="E16" s="210">
        <v>58.15</v>
      </c>
      <c r="F16" s="210">
        <v>150</v>
      </c>
      <c r="G16" s="210">
        <v>155</v>
      </c>
      <c r="H16" s="211"/>
    </row>
    <row r="17" spans="1:11">
      <c r="A17" s="207"/>
      <c r="B17" s="207" t="s">
        <v>188</v>
      </c>
      <c r="C17" s="210">
        <v>4.07</v>
      </c>
      <c r="D17" s="210">
        <v>4.1725099999999999</v>
      </c>
      <c r="E17" s="210">
        <v>3.15</v>
      </c>
      <c r="F17" s="210">
        <v>5</v>
      </c>
      <c r="G17" s="210">
        <v>5</v>
      </c>
      <c r="H17" s="211"/>
    </row>
    <row r="18" spans="1:11">
      <c r="A18" s="207"/>
      <c r="B18" s="207" t="s">
        <v>189</v>
      </c>
      <c r="C18" s="210"/>
      <c r="D18" s="210"/>
      <c r="E18" s="210"/>
      <c r="F18" s="210"/>
      <c r="G18" s="210"/>
      <c r="H18" s="211"/>
    </row>
    <row r="19" spans="1:11">
      <c r="A19" s="207"/>
      <c r="B19" s="207" t="s">
        <v>190</v>
      </c>
      <c r="C19" s="210">
        <v>0</v>
      </c>
      <c r="D19" s="210">
        <v>3.23204</v>
      </c>
      <c r="E19" s="210">
        <v>1.87</v>
      </c>
      <c r="F19" s="210">
        <v>3.5</v>
      </c>
      <c r="G19" s="210">
        <v>3.6</v>
      </c>
      <c r="H19" s="211"/>
    </row>
    <row r="20" spans="1:11">
      <c r="A20" s="207"/>
      <c r="B20" s="207" t="s">
        <v>191</v>
      </c>
      <c r="C20" s="210"/>
      <c r="D20" s="210"/>
      <c r="E20" s="213"/>
      <c r="F20" s="213"/>
      <c r="G20" s="210"/>
      <c r="H20" s="211"/>
    </row>
    <row r="21" spans="1:11">
      <c r="A21" s="207"/>
      <c r="B21" s="203" t="s">
        <v>185</v>
      </c>
      <c r="C21" s="214">
        <f>SUM(C16:C20)</f>
        <v>27.7</v>
      </c>
      <c r="D21" s="214">
        <f>SUM(D16:D20)</f>
        <v>122.55967</v>
      </c>
      <c r="E21" s="214">
        <f>SUM(E16:E20)</f>
        <v>63.169999999999995</v>
      </c>
      <c r="F21" s="215">
        <f>SUM(F16:F20)</f>
        <v>158.5</v>
      </c>
      <c r="G21" s="214">
        <f>SUM(G16:G20)</f>
        <v>163.6</v>
      </c>
      <c r="H21" s="211"/>
    </row>
    <row r="22" spans="1:11">
      <c r="A22" s="207"/>
      <c r="B22" s="203" t="s">
        <v>192</v>
      </c>
      <c r="C22" s="210"/>
      <c r="D22" s="210"/>
      <c r="E22" s="213"/>
      <c r="F22" s="213"/>
      <c r="G22" s="210"/>
      <c r="H22" s="211"/>
    </row>
    <row r="23" spans="1:11">
      <c r="A23" s="207"/>
      <c r="B23" s="207" t="s">
        <v>193</v>
      </c>
      <c r="C23" s="210">
        <v>5</v>
      </c>
      <c r="D23" s="210">
        <f>(10400+4058881)/100000</f>
        <v>40.692810000000001</v>
      </c>
      <c r="E23" s="210">
        <v>25.15</v>
      </c>
      <c r="F23" s="210">
        <v>60</v>
      </c>
      <c r="G23" s="210">
        <v>65</v>
      </c>
      <c r="H23" s="211"/>
    </row>
    <row r="24" spans="1:11">
      <c r="A24" s="207"/>
      <c r="B24" s="207" t="s">
        <v>194</v>
      </c>
      <c r="C24" s="210">
        <v>0.37</v>
      </c>
      <c r="D24" s="210">
        <f>(34049753+721688)/100000</f>
        <v>347.71440999999999</v>
      </c>
      <c r="E24" s="210">
        <v>275</v>
      </c>
      <c r="F24" s="210">
        <v>360</v>
      </c>
      <c r="G24" s="210">
        <v>370</v>
      </c>
      <c r="H24" s="211"/>
    </row>
    <row r="25" spans="1:11">
      <c r="A25" s="207"/>
      <c r="B25" s="207" t="s">
        <v>195</v>
      </c>
      <c r="C25" s="210"/>
      <c r="D25" s="210">
        <f>(125353725+177965)/100000</f>
        <v>1255.3169</v>
      </c>
      <c r="E25" s="216">
        <v>1033</v>
      </c>
      <c r="F25" s="210">
        <f>1280-100</f>
        <v>1180</v>
      </c>
      <c r="G25" s="210">
        <v>1450</v>
      </c>
      <c r="H25" s="211"/>
      <c r="J25" s="217"/>
      <c r="K25" s="217"/>
    </row>
    <row r="26" spans="1:11">
      <c r="A26" s="207"/>
      <c r="B26" s="207" t="s">
        <v>196</v>
      </c>
      <c r="C26" s="210">
        <v>0</v>
      </c>
      <c r="D26" s="210">
        <f>(1451465+615000+97000+6767977+4016+24533)/100000</f>
        <v>89.599909999999994</v>
      </c>
      <c r="E26" s="210">
        <v>4.75</v>
      </c>
      <c r="F26" s="210">
        <v>95</v>
      </c>
      <c r="G26" s="210">
        <v>97</v>
      </c>
      <c r="H26" s="211"/>
    </row>
    <row r="27" spans="1:11">
      <c r="A27" s="207"/>
      <c r="B27" s="207" t="s">
        <v>197</v>
      </c>
      <c r="C27" s="210"/>
      <c r="D27" s="210">
        <f>(100000+0)/100000</f>
        <v>1</v>
      </c>
      <c r="E27" s="210">
        <v>1.6</v>
      </c>
      <c r="F27" s="210">
        <v>1.5</v>
      </c>
      <c r="G27" s="210">
        <v>2</v>
      </c>
      <c r="H27" s="211"/>
    </row>
    <row r="28" spans="1:11">
      <c r="A28" s="207"/>
      <c r="B28" s="203" t="s">
        <v>185</v>
      </c>
      <c r="C28" s="214">
        <f>SUM(C23:C27)</f>
        <v>5.37</v>
      </c>
      <c r="D28" s="214">
        <f>SUM(D23:D27)</f>
        <v>1734.32403</v>
      </c>
      <c r="E28" s="214">
        <f>SUM(E23:E27)</f>
        <v>1339.5</v>
      </c>
      <c r="F28" s="215">
        <f>SUM(F23:F27)</f>
        <v>1696.5</v>
      </c>
      <c r="G28" s="214">
        <f>SUM(G23:G27)</f>
        <v>1984</v>
      </c>
      <c r="H28" s="211"/>
    </row>
    <row r="29" spans="1:11">
      <c r="A29" s="207"/>
      <c r="B29" s="203" t="s">
        <v>198</v>
      </c>
      <c r="C29" s="210"/>
      <c r="D29" s="210"/>
      <c r="E29" s="213"/>
      <c r="F29" s="213"/>
      <c r="G29" s="210"/>
      <c r="H29" s="211"/>
    </row>
    <row r="30" spans="1:11">
      <c r="A30" s="207"/>
      <c r="B30" s="207" t="s">
        <v>199</v>
      </c>
      <c r="C30" s="210">
        <v>0.28000000000000003</v>
      </c>
      <c r="D30" s="210">
        <v>28.095580000000002</v>
      </c>
      <c r="E30" s="210">
        <v>20</v>
      </c>
      <c r="F30" s="210">
        <v>35</v>
      </c>
      <c r="G30" s="210">
        <v>36</v>
      </c>
      <c r="H30" s="211"/>
    </row>
    <row r="31" spans="1:11">
      <c r="A31" s="207"/>
      <c r="B31" s="207" t="s">
        <v>200</v>
      </c>
      <c r="C31" s="210">
        <v>55.61</v>
      </c>
      <c r="D31" s="210">
        <f>(11259706+331056+1400)/100000</f>
        <v>115.92162</v>
      </c>
      <c r="E31" s="218">
        <v>67</v>
      </c>
      <c r="F31" s="210">
        <v>150</v>
      </c>
      <c r="G31" s="210">
        <v>155</v>
      </c>
      <c r="H31" s="211"/>
    </row>
    <row r="32" spans="1:11">
      <c r="A32" s="207"/>
      <c r="B32" s="207" t="s">
        <v>201</v>
      </c>
      <c r="C32" s="210">
        <f>19.35+61.2</f>
        <v>80.550000000000011</v>
      </c>
      <c r="D32" s="210">
        <f>(47062652)/100000</f>
        <v>470.62652000000003</v>
      </c>
      <c r="E32" s="218">
        <v>297.5</v>
      </c>
      <c r="F32" s="210">
        <v>500</v>
      </c>
      <c r="G32" s="210">
        <v>560</v>
      </c>
      <c r="H32" s="211"/>
    </row>
    <row r="33" spans="1:11">
      <c r="A33" s="207"/>
      <c r="B33" s="207" t="s">
        <v>202</v>
      </c>
      <c r="C33" s="210">
        <v>3.75</v>
      </c>
      <c r="D33" s="210">
        <f>(788389+39597)/100000</f>
        <v>8.2798599999999993</v>
      </c>
      <c r="E33" s="213">
        <v>6.5</v>
      </c>
      <c r="F33" s="213">
        <v>8</v>
      </c>
      <c r="G33" s="210">
        <v>8.1999999999999993</v>
      </c>
      <c r="H33" s="211"/>
    </row>
    <row r="34" spans="1:11">
      <c r="A34" s="207"/>
      <c r="B34" s="203" t="s">
        <v>185</v>
      </c>
      <c r="C34" s="214">
        <f>SUM(C30:C33)</f>
        <v>140.19</v>
      </c>
      <c r="D34" s="214">
        <f>SUM(D30:D33)</f>
        <v>622.92358000000002</v>
      </c>
      <c r="E34" s="214">
        <f>SUM(E30:E33)</f>
        <v>391</v>
      </c>
      <c r="F34" s="215">
        <f>SUM(F30:F33)</f>
        <v>693</v>
      </c>
      <c r="G34" s="214">
        <f>SUM(G30:G33)</f>
        <v>759.2</v>
      </c>
      <c r="H34" s="211"/>
    </row>
    <row r="35" spans="1:11">
      <c r="A35" s="207"/>
      <c r="B35" s="203" t="s">
        <v>203</v>
      </c>
      <c r="C35" s="210"/>
      <c r="D35" s="210"/>
      <c r="E35" s="213"/>
      <c r="F35" s="213"/>
      <c r="G35" s="210"/>
      <c r="H35" s="211"/>
    </row>
    <row r="36" spans="1:11">
      <c r="A36" s="207"/>
      <c r="B36" s="207" t="s">
        <v>204</v>
      </c>
      <c r="C36" s="210">
        <v>0</v>
      </c>
      <c r="D36" s="210">
        <f>(32549)/100000</f>
        <v>0.32549</v>
      </c>
      <c r="E36" s="213">
        <v>0.85</v>
      </c>
      <c r="F36" s="213">
        <v>1.2</v>
      </c>
      <c r="G36" s="210">
        <v>1.25</v>
      </c>
      <c r="H36" s="211"/>
    </row>
    <row r="37" spans="1:11">
      <c r="A37" s="207"/>
      <c r="B37" s="207" t="s">
        <v>205</v>
      </c>
      <c r="C37" s="210">
        <v>0.18</v>
      </c>
      <c r="D37" s="210">
        <v>1.94676</v>
      </c>
      <c r="E37" s="213">
        <v>2.33</v>
      </c>
      <c r="F37" s="210">
        <v>2</v>
      </c>
      <c r="G37" s="210">
        <v>2.5</v>
      </c>
      <c r="H37" s="211"/>
    </row>
    <row r="38" spans="1:11">
      <c r="A38" s="207"/>
      <c r="B38" s="207" t="s">
        <v>206</v>
      </c>
      <c r="C38" s="210">
        <v>15.15</v>
      </c>
      <c r="D38" s="210">
        <v>63.872900000000001</v>
      </c>
      <c r="E38" s="210">
        <v>34.25</v>
      </c>
      <c r="F38" s="210">
        <v>75</v>
      </c>
      <c r="G38" s="210">
        <v>76</v>
      </c>
      <c r="H38" s="211"/>
    </row>
    <row r="39" spans="1:11">
      <c r="A39" s="207"/>
      <c r="B39" s="207" t="s">
        <v>207</v>
      </c>
      <c r="C39" s="210">
        <v>2.4500000000000002</v>
      </c>
      <c r="D39" s="210">
        <f>(1175673)/100000</f>
        <v>11.756729999999999</v>
      </c>
      <c r="E39" s="210">
        <v>8</v>
      </c>
      <c r="F39" s="210">
        <v>15</v>
      </c>
      <c r="G39" s="210">
        <v>75</v>
      </c>
      <c r="H39" s="211"/>
    </row>
    <row r="40" spans="1:11">
      <c r="A40" s="207"/>
      <c r="B40" s="220" t="s">
        <v>208</v>
      </c>
      <c r="C40" s="210"/>
      <c r="D40" s="210">
        <f>(655342)/100000</f>
        <v>6.55342</v>
      </c>
      <c r="E40" s="210">
        <v>13</v>
      </c>
      <c r="F40" s="210">
        <v>25</v>
      </c>
      <c r="G40" s="210">
        <v>80</v>
      </c>
      <c r="H40" s="211"/>
    </row>
    <row r="41" spans="1:11">
      <c r="A41" s="207"/>
      <c r="B41" s="207" t="s">
        <v>209</v>
      </c>
      <c r="C41" s="210">
        <v>10.56</v>
      </c>
      <c r="D41" s="210">
        <f>1637.96705</f>
        <v>1637.96705</v>
      </c>
      <c r="E41" s="218">
        <v>865</v>
      </c>
      <c r="F41" s="210">
        <f>1700-300</f>
        <v>1400</v>
      </c>
      <c r="G41" s="210">
        <v>1450</v>
      </c>
      <c r="H41" s="211"/>
    </row>
    <row r="42" spans="1:11">
      <c r="A42" s="207"/>
      <c r="B42" s="207" t="s">
        <v>210</v>
      </c>
      <c r="C42" s="210"/>
      <c r="D42" s="210">
        <f>137.91657</f>
        <v>137.91657000000001</v>
      </c>
      <c r="E42" s="218">
        <v>127</v>
      </c>
      <c r="F42" s="210">
        <v>160</v>
      </c>
      <c r="G42" s="210">
        <v>170</v>
      </c>
      <c r="H42" s="211"/>
    </row>
    <row r="43" spans="1:11">
      <c r="A43" s="207"/>
      <c r="B43" s="220" t="s">
        <v>211</v>
      </c>
      <c r="C43" s="210"/>
      <c r="D43" s="210">
        <f>(79741505+3642231)/100000*0+641+31.15</f>
        <v>672.15</v>
      </c>
      <c r="E43" s="218">
        <v>377.5</v>
      </c>
      <c r="F43" s="210">
        <v>580</v>
      </c>
      <c r="G43" s="210">
        <v>460</v>
      </c>
      <c r="H43" s="211"/>
    </row>
    <row r="44" spans="1:11">
      <c r="A44" s="207"/>
      <c r="B44" s="220" t="s">
        <v>212</v>
      </c>
      <c r="C44" s="210"/>
      <c r="D44" s="221">
        <f>(20122767+12126774+5900963)/100000</f>
        <v>381.50504000000001</v>
      </c>
      <c r="E44" s="222">
        <v>635</v>
      </c>
      <c r="F44" s="223">
        <f>J75</f>
        <v>974.4153120000002</v>
      </c>
      <c r="G44" s="224">
        <f>K75</f>
        <v>974.4153120000002</v>
      </c>
      <c r="H44" s="211"/>
    </row>
    <row r="45" spans="1:11">
      <c r="A45" s="207"/>
      <c r="B45" s="207" t="s">
        <v>213</v>
      </c>
      <c r="C45" s="210"/>
      <c r="D45" s="210">
        <f>28</f>
        <v>28</v>
      </c>
      <c r="E45" s="210">
        <v>63.11</v>
      </c>
      <c r="F45" s="221">
        <f>J76</f>
        <v>50</v>
      </c>
      <c r="G45" s="224">
        <f>K76</f>
        <v>75</v>
      </c>
      <c r="H45" s="211"/>
    </row>
    <row r="46" spans="1:11">
      <c r="A46" s="207"/>
      <c r="B46" s="220" t="s">
        <v>214</v>
      </c>
      <c r="C46" s="210"/>
      <c r="D46" s="210"/>
      <c r="E46" s="222">
        <v>60</v>
      </c>
      <c r="F46" s="225">
        <f>J82</f>
        <v>84.24</v>
      </c>
      <c r="G46" s="224">
        <f>K82</f>
        <v>84.24</v>
      </c>
      <c r="H46" s="211"/>
    </row>
    <row r="47" spans="1:11">
      <c r="A47" s="207"/>
      <c r="B47" s="207" t="s">
        <v>215</v>
      </c>
      <c r="C47" s="210">
        <f>52.66+0.7+0.67+4.6+9.24+0.8+0.07+16.21</f>
        <v>84.949999999999989</v>
      </c>
      <c r="D47" s="210">
        <f>(68181+4830+3572751+25193+3244372+1855122+10000000)/100000-28</f>
        <v>159.70448999999999</v>
      </c>
      <c r="E47" s="210">
        <v>200</v>
      </c>
      <c r="F47" s="210">
        <v>250</v>
      </c>
      <c r="G47" s="210">
        <v>260</v>
      </c>
      <c r="H47" s="211"/>
    </row>
    <row r="48" spans="1:11">
      <c r="A48" s="207"/>
      <c r="B48" s="207" t="s">
        <v>216</v>
      </c>
      <c r="C48" s="210"/>
      <c r="D48" s="210">
        <f>(27804962+27020372+10000000)/100000</f>
        <v>648.25333999999998</v>
      </c>
      <c r="E48" s="213">
        <v>160</v>
      </c>
      <c r="F48" s="213">
        <v>580</v>
      </c>
      <c r="G48" s="210">
        <v>600</v>
      </c>
      <c r="H48" s="211"/>
      <c r="J48" s="226"/>
      <c r="K48" s="226"/>
    </row>
    <row r="49" spans="1:13">
      <c r="A49" s="207"/>
      <c r="B49" s="207" t="s">
        <v>217</v>
      </c>
      <c r="C49" s="210">
        <v>0.38</v>
      </c>
      <c r="D49" s="210">
        <f>(603767)/100000</f>
        <v>6.0376700000000003</v>
      </c>
      <c r="E49" s="213">
        <v>6.6</v>
      </c>
      <c r="F49" s="222">
        <v>8</v>
      </c>
      <c r="G49" s="212">
        <v>8.5</v>
      </c>
      <c r="H49" s="211"/>
      <c r="J49" s="226"/>
      <c r="K49" s="217"/>
    </row>
    <row r="50" spans="1:13">
      <c r="A50" s="207"/>
      <c r="B50" s="203" t="s">
        <v>185</v>
      </c>
      <c r="C50" s="214">
        <f>SUM(C36:C49)</f>
        <v>113.66999999999999</v>
      </c>
      <c r="D50" s="214">
        <f>SUM(D36:D49)</f>
        <v>3755.9894600000002</v>
      </c>
      <c r="E50" s="214">
        <f>SUM(E36:E49)</f>
        <v>2552.64</v>
      </c>
      <c r="F50" s="215">
        <f>SUM(F36:F49)</f>
        <v>4204.8553119999997</v>
      </c>
      <c r="G50" s="214">
        <f>SUM(G36:G49)</f>
        <v>4316.9053119999999</v>
      </c>
      <c r="H50" s="211"/>
      <c r="K50" s="217"/>
    </row>
    <row r="51" spans="1:13">
      <c r="A51" s="207"/>
      <c r="B51" s="207" t="s">
        <v>218</v>
      </c>
      <c r="C51" s="210"/>
      <c r="D51" s="210"/>
      <c r="E51" s="213"/>
      <c r="F51" s="213"/>
      <c r="G51" s="210"/>
      <c r="H51" s="211"/>
      <c r="J51" s="227"/>
      <c r="K51" s="227"/>
      <c r="M51" s="200"/>
    </row>
    <row r="52" spans="1:13">
      <c r="A52" s="207"/>
      <c r="B52" s="207" t="s">
        <v>219</v>
      </c>
      <c r="C52" s="210"/>
      <c r="D52" s="221"/>
      <c r="E52" s="223"/>
      <c r="F52" s="213"/>
      <c r="G52" s="210"/>
      <c r="H52" s="211"/>
      <c r="J52" s="227"/>
    </row>
    <row r="53" spans="1:13">
      <c r="A53" s="207"/>
      <c r="B53" s="207" t="s">
        <v>220</v>
      </c>
      <c r="C53" s="210">
        <f>2.85+18.33+9+13.21</f>
        <v>43.39</v>
      </c>
      <c r="D53" s="210">
        <f>(1154608+3124509+1713948)/100000</f>
        <v>59.93065</v>
      </c>
      <c r="E53" s="210">
        <v>29</v>
      </c>
      <c r="F53" s="210">
        <v>72</v>
      </c>
      <c r="G53" s="210">
        <v>80</v>
      </c>
      <c r="H53" s="211"/>
    </row>
    <row r="54" spans="1:13">
      <c r="A54" s="207"/>
      <c r="B54" s="207" t="s">
        <v>221</v>
      </c>
      <c r="C54" s="210"/>
      <c r="D54" s="210"/>
      <c r="E54" s="213"/>
      <c r="F54" s="213"/>
      <c r="G54" s="210"/>
      <c r="H54" s="211"/>
    </row>
    <row r="55" spans="1:13">
      <c r="A55" s="207"/>
      <c r="B55" s="228" t="s">
        <v>222</v>
      </c>
      <c r="C55" s="210">
        <f>0.3+0.25+0.8</f>
        <v>1.35</v>
      </c>
      <c r="D55" s="210">
        <f>(2468323+12800+3523695)/100000</f>
        <v>60.048180000000002</v>
      </c>
      <c r="E55" s="210">
        <v>55</v>
      </c>
      <c r="F55" s="210">
        <v>65</v>
      </c>
      <c r="G55" s="210">
        <v>16</v>
      </c>
      <c r="H55" s="211"/>
    </row>
    <row r="56" spans="1:13">
      <c r="A56" s="207"/>
      <c r="B56" s="207" t="s">
        <v>185</v>
      </c>
      <c r="C56" s="214">
        <f>SUM(C52:C55)</f>
        <v>44.74</v>
      </c>
      <c r="D56" s="214">
        <f>SUM(D52:D55)</f>
        <v>119.97883</v>
      </c>
      <c r="E56" s="214">
        <f>SUM(E52:E55)</f>
        <v>84</v>
      </c>
      <c r="F56" s="215">
        <f>SUM(F52:F55)</f>
        <v>137</v>
      </c>
      <c r="G56" s="214">
        <f>SUM(G52:G55)</f>
        <v>96</v>
      </c>
      <c r="H56" s="211"/>
    </row>
    <row r="57" spans="1:13">
      <c r="A57" s="207"/>
      <c r="B57" s="203" t="s">
        <v>223</v>
      </c>
      <c r="C57" s="214"/>
      <c r="D57" s="214">
        <f>D14+D21+D28+D34+D50+D56</f>
        <v>6772.9280900000003</v>
      </c>
      <c r="E57" s="214">
        <f>E14+E21+E28+E34+E50+E56</f>
        <v>4728.5599999999995</v>
      </c>
      <c r="F57" s="214">
        <f>F14+F21+F28+F34+F50+F56</f>
        <v>7326.8553119999997</v>
      </c>
      <c r="G57" s="214">
        <f>G14+G21+G28+G34+G50+G56</f>
        <v>7779.705312</v>
      </c>
      <c r="H57" s="211"/>
      <c r="J57" s="217"/>
    </row>
    <row r="58" spans="1:13">
      <c r="A58" s="207"/>
      <c r="B58" s="220" t="s">
        <v>224</v>
      </c>
      <c r="C58" s="214"/>
      <c r="D58" s="214"/>
      <c r="E58" s="210"/>
      <c r="F58" s="215"/>
      <c r="G58" s="229">
        <f>K99</f>
        <v>111</v>
      </c>
      <c r="H58" s="211"/>
    </row>
    <row r="59" spans="1:13">
      <c r="A59" s="207"/>
      <c r="B59" s="220" t="s">
        <v>225</v>
      </c>
      <c r="C59" s="214"/>
      <c r="D59" s="214"/>
      <c r="E59" s="222"/>
      <c r="F59" s="222"/>
      <c r="G59" s="230">
        <f>K104+K105</f>
        <v>664.84687499999995</v>
      </c>
      <c r="H59" s="211"/>
    </row>
    <row r="60" spans="1:13">
      <c r="A60" s="207"/>
      <c r="B60" s="220" t="s">
        <v>226</v>
      </c>
      <c r="C60" s="214"/>
      <c r="D60" s="214"/>
      <c r="E60" s="215"/>
      <c r="F60" s="215"/>
      <c r="G60" s="229">
        <f>K109</f>
        <v>180</v>
      </c>
      <c r="H60" s="211"/>
    </row>
    <row r="61" spans="1:13">
      <c r="A61" s="207"/>
      <c r="B61" s="220" t="s">
        <v>227</v>
      </c>
      <c r="C61" s="214"/>
      <c r="D61" s="214"/>
      <c r="E61" s="215"/>
      <c r="F61" s="215"/>
      <c r="G61" s="229">
        <f>K110</f>
        <v>69.12</v>
      </c>
      <c r="H61" s="211"/>
    </row>
    <row r="62" spans="1:13">
      <c r="A62" s="207"/>
      <c r="B62" s="220" t="s">
        <v>228</v>
      </c>
      <c r="C62" s="214"/>
      <c r="D62" s="214"/>
      <c r="E62" s="215"/>
      <c r="F62" s="215"/>
      <c r="G62" s="229">
        <f>K112</f>
        <v>270.91811615278391</v>
      </c>
      <c r="H62" s="211"/>
    </row>
    <row r="63" spans="1:13">
      <c r="A63" s="207"/>
      <c r="B63" s="220" t="s">
        <v>229</v>
      </c>
      <c r="C63" s="214"/>
      <c r="D63" s="214"/>
      <c r="E63" s="215"/>
      <c r="F63" s="215"/>
      <c r="G63" s="229">
        <f>K117</f>
        <v>202.41</v>
      </c>
      <c r="H63" s="211"/>
    </row>
    <row r="64" spans="1:13">
      <c r="A64" s="207"/>
      <c r="B64" s="220" t="s">
        <v>230</v>
      </c>
      <c r="C64" s="214"/>
      <c r="D64" s="214"/>
      <c r="E64" s="215"/>
      <c r="F64" s="215"/>
      <c r="G64" s="229">
        <f>K119</f>
        <v>958.33333333333337</v>
      </c>
      <c r="H64" s="211"/>
    </row>
    <row r="65" spans="1:12">
      <c r="A65" s="207"/>
      <c r="B65" s="220" t="s">
        <v>231</v>
      </c>
      <c r="C65" s="214"/>
      <c r="D65" s="214"/>
      <c r="E65" s="215"/>
      <c r="F65" s="222">
        <f>SUM(J121:J124)</f>
        <v>0</v>
      </c>
      <c r="G65" s="222">
        <f>SUM(K121:K124)</f>
        <v>67.961039999999997</v>
      </c>
      <c r="H65" s="211"/>
    </row>
    <row r="66" spans="1:12">
      <c r="A66" s="207"/>
      <c r="B66" s="220"/>
      <c r="C66" s="214"/>
      <c r="D66" s="214"/>
      <c r="E66" s="215"/>
      <c r="F66" s="222"/>
      <c r="G66" s="229"/>
      <c r="H66" s="211"/>
    </row>
    <row r="67" spans="1:12">
      <c r="A67" s="207"/>
      <c r="B67" s="231" t="s">
        <v>232</v>
      </c>
      <c r="C67" s="214"/>
      <c r="D67" s="214">
        <f>SUM(D58:D66)</f>
        <v>0</v>
      </c>
      <c r="E67" s="214">
        <f>SUM(E58:E66)</f>
        <v>0</v>
      </c>
      <c r="F67" s="214">
        <f>SUM(F58:F66)</f>
        <v>0</v>
      </c>
      <c r="G67" s="214">
        <f>SUM(G58:G66)</f>
        <v>2524.5893644861176</v>
      </c>
      <c r="H67" s="211"/>
    </row>
    <row r="68" spans="1:12">
      <c r="A68" s="207"/>
      <c r="B68" s="203"/>
      <c r="C68" s="214"/>
      <c r="D68" s="214"/>
      <c r="E68" s="215"/>
      <c r="F68" s="215"/>
      <c r="G68" s="212"/>
      <c r="H68" s="211"/>
    </row>
    <row r="69" spans="1:12">
      <c r="A69" s="207"/>
      <c r="B69" s="203" t="s">
        <v>223</v>
      </c>
      <c r="C69" s="210">
        <f>C56+C50+C34+C28+C21+C14</f>
        <v>354.21000000000004</v>
      </c>
      <c r="D69" s="214">
        <f>(D57+D67)</f>
        <v>6772.9280900000003</v>
      </c>
      <c r="E69" s="214">
        <f>E57+E67</f>
        <v>4728.5599999999995</v>
      </c>
      <c r="F69" s="214">
        <f>F57+F67</f>
        <v>7326.8553119999997</v>
      </c>
      <c r="G69" s="214">
        <f>G57+G67</f>
        <v>10304.294676486117</v>
      </c>
      <c r="H69" s="232"/>
    </row>
    <row r="70" spans="1:12">
      <c r="D70" s="233"/>
      <c r="E70" s="233"/>
      <c r="F70" s="234"/>
      <c r="G70" s="234"/>
      <c r="H70" s="235"/>
      <c r="I70" s="219" t="s">
        <v>233</v>
      </c>
      <c r="J70" s="236" t="s">
        <v>234</v>
      </c>
      <c r="K70" s="236" t="s">
        <v>235</v>
      </c>
    </row>
    <row r="71" spans="1:12" ht="26.25" customHeight="1">
      <c r="A71" s="491" t="s">
        <v>236</v>
      </c>
      <c r="B71" s="491"/>
      <c r="C71" s="491"/>
      <c r="D71" s="491"/>
      <c r="E71" s="491"/>
      <c r="F71" s="491"/>
      <c r="G71" s="491"/>
      <c r="H71" s="217"/>
      <c r="I71" s="199" t="s">
        <v>237</v>
      </c>
      <c r="J71" s="217"/>
      <c r="L71" s="200"/>
    </row>
    <row r="72" spans="1:12" ht="12.75" customHeight="1">
      <c r="A72" s="492" t="s">
        <v>238</v>
      </c>
      <c r="B72" s="493"/>
      <c r="C72" s="493"/>
      <c r="D72" s="493"/>
      <c r="E72" s="493"/>
      <c r="F72" s="493"/>
      <c r="G72" s="493"/>
      <c r="I72" s="237" t="s">
        <v>239</v>
      </c>
      <c r="J72" s="217">
        <f>(941782*7.2*12+372027*7.2*6)/100000</f>
        <v>974.4153120000002</v>
      </c>
      <c r="K72" s="217">
        <f>(941782*7.2*12+372027*7.2*6)/100000</f>
        <v>974.4153120000002</v>
      </c>
      <c r="L72" s="217"/>
    </row>
    <row r="73" spans="1:12">
      <c r="A73" s="493"/>
      <c r="B73" s="493"/>
      <c r="C73" s="493"/>
      <c r="D73" s="493"/>
      <c r="E73" s="493"/>
      <c r="F73" s="493"/>
      <c r="G73" s="493"/>
      <c r="I73" s="237" t="s">
        <v>240</v>
      </c>
      <c r="J73" s="217"/>
    </row>
    <row r="74" spans="1:12" ht="15.75" customHeight="1">
      <c r="A74" s="493"/>
      <c r="B74" s="493"/>
      <c r="C74" s="493"/>
      <c r="D74" s="493"/>
      <c r="E74" s="493"/>
      <c r="F74" s="493"/>
      <c r="G74" s="493"/>
      <c r="J74" s="217"/>
    </row>
    <row r="75" spans="1:12">
      <c r="D75" s="217"/>
      <c r="E75" s="217"/>
      <c r="F75" s="217"/>
      <c r="G75" s="217"/>
      <c r="J75" s="227">
        <f>SUM(J72:J74)</f>
        <v>974.4153120000002</v>
      </c>
      <c r="K75" s="227">
        <f>SUM(K72:K74)</f>
        <v>974.4153120000002</v>
      </c>
    </row>
    <row r="76" spans="1:12" ht="13.5" thickBot="1">
      <c r="B76" s="494" t="s">
        <v>241</v>
      </c>
      <c r="C76" s="494"/>
      <c r="D76" s="494"/>
      <c r="E76" s="494"/>
      <c r="F76" s="494"/>
      <c r="G76" s="494"/>
      <c r="I76" s="199" t="s">
        <v>242</v>
      </c>
      <c r="J76" s="217">
        <v>50</v>
      </c>
      <c r="K76" s="238">
        <v>75</v>
      </c>
    </row>
    <row r="77" spans="1:12">
      <c r="A77" s="239"/>
      <c r="B77" s="240"/>
      <c r="C77" s="240"/>
      <c r="D77" s="241" t="s">
        <v>243</v>
      </c>
      <c r="E77" s="241"/>
      <c r="F77" s="242"/>
      <c r="G77" s="243"/>
      <c r="I77" s="244" t="s">
        <v>244</v>
      </c>
      <c r="J77" s="245"/>
      <c r="K77" s="227"/>
    </row>
    <row r="78" spans="1:12" ht="13.5" thickBot="1">
      <c r="A78" s="246"/>
      <c r="B78" s="247" t="s">
        <v>245</v>
      </c>
      <c r="C78" s="247"/>
      <c r="D78" s="248" t="s">
        <v>246</v>
      </c>
      <c r="E78" s="248"/>
      <c r="F78" s="248" t="s">
        <v>247</v>
      </c>
      <c r="G78" s="249" t="s">
        <v>101</v>
      </c>
      <c r="I78" s="250" t="s">
        <v>248</v>
      </c>
      <c r="J78" s="495">
        <f>(82000*8*12+46000*1*12)/100000</f>
        <v>84.24</v>
      </c>
      <c r="K78" s="495">
        <f>(82000*8*12+46000*1*12)/100000</f>
        <v>84.24</v>
      </c>
    </row>
    <row r="79" spans="1:12" ht="14.25" thickTop="1" thickBot="1">
      <c r="A79" s="251" t="s">
        <v>249</v>
      </c>
      <c r="B79" s="252"/>
      <c r="C79" s="252"/>
      <c r="D79" s="252">
        <f>'[8]T-1'!K56</f>
        <v>1549.99953</v>
      </c>
      <c r="E79" s="252"/>
      <c r="F79" s="252">
        <f>'[8]T-1'!K38</f>
        <v>2355</v>
      </c>
      <c r="G79" s="253"/>
      <c r="I79" s="250" t="s">
        <v>250</v>
      </c>
      <c r="J79" s="495"/>
      <c r="K79" s="495"/>
    </row>
    <row r="80" spans="1:12">
      <c r="A80" s="246"/>
      <c r="B80" s="245"/>
      <c r="C80" s="245"/>
      <c r="D80" s="211"/>
      <c r="E80" s="211"/>
      <c r="F80" s="211"/>
      <c r="G80" s="254"/>
      <c r="I80" s="250" t="s">
        <v>251</v>
      </c>
      <c r="J80" s="495"/>
      <c r="K80" s="495"/>
    </row>
    <row r="81" spans="1:11">
      <c r="A81" s="251" t="s">
        <v>252</v>
      </c>
      <c r="B81" s="211">
        <f>F69*2%</f>
        <v>146.53710623999999</v>
      </c>
      <c r="C81" s="245"/>
      <c r="D81" s="211">
        <f>(G81-B80:B81)/SUM(D79:F79)*D79</f>
        <v>2850.0617627932065</v>
      </c>
      <c r="E81" s="211"/>
      <c r="F81" s="211">
        <f>(G81-B81)/SUM(D79:F79)*F79</f>
        <v>4330.2564429667927</v>
      </c>
      <c r="G81" s="254">
        <f>F69</f>
        <v>7326.8553119999997</v>
      </c>
      <c r="I81" s="250" t="s">
        <v>253</v>
      </c>
      <c r="J81" s="255"/>
      <c r="K81" s="256"/>
    </row>
    <row r="82" spans="1:11">
      <c r="A82" s="246"/>
      <c r="B82" s="245"/>
      <c r="C82" s="245"/>
      <c r="D82" s="211"/>
      <c r="E82" s="211"/>
      <c r="F82" s="211"/>
      <c r="G82" s="254"/>
      <c r="I82" s="250"/>
      <c r="J82" s="257">
        <f>SUM(J78:J81)</f>
        <v>84.24</v>
      </c>
      <c r="K82" s="257">
        <f>SUM(K78:K81)</f>
        <v>84.24</v>
      </c>
    </row>
    <row r="83" spans="1:11" ht="13.5" thickBot="1">
      <c r="A83" s="251" t="s">
        <v>254</v>
      </c>
      <c r="B83" s="258">
        <f>B81/G81</f>
        <v>0.02</v>
      </c>
      <c r="C83" s="258"/>
      <c r="D83" s="258">
        <f>D81/G81</f>
        <v>0.38898840517914224</v>
      </c>
      <c r="E83" s="258"/>
      <c r="F83" s="258">
        <f>F81/G81</f>
        <v>0.59101159482085774</v>
      </c>
      <c r="G83" s="259">
        <f>SUM(B83:F83)</f>
        <v>1</v>
      </c>
      <c r="I83" s="250"/>
      <c r="J83" s="255"/>
      <c r="K83" s="256"/>
    </row>
    <row r="84" spans="1:11" ht="13.5" thickTop="1">
      <c r="A84" s="246"/>
      <c r="B84" s="245"/>
      <c r="C84" s="245"/>
      <c r="D84" s="211"/>
      <c r="E84" s="211"/>
      <c r="F84" s="211"/>
      <c r="G84" s="254"/>
      <c r="J84" s="226"/>
    </row>
    <row r="85" spans="1:11">
      <c r="A85" s="246"/>
      <c r="B85" s="245"/>
      <c r="C85" s="245"/>
      <c r="D85" s="260" t="s">
        <v>255</v>
      </c>
      <c r="E85" s="260"/>
      <c r="F85" s="211"/>
      <c r="G85" s="254"/>
    </row>
    <row r="86" spans="1:11" ht="13.5" thickBot="1">
      <c r="A86" s="246"/>
      <c r="B86" s="247" t="s">
        <v>245</v>
      </c>
      <c r="C86" s="247"/>
      <c r="D86" s="248" t="s">
        <v>246</v>
      </c>
      <c r="E86" s="248"/>
      <c r="F86" s="248" t="s">
        <v>247</v>
      </c>
      <c r="G86" s="249" t="s">
        <v>101</v>
      </c>
    </row>
    <row r="87" spans="1:11" ht="19.5" thickTop="1" thickBot="1">
      <c r="A87" s="251" t="s">
        <v>249</v>
      </c>
      <c r="B87" s="252"/>
      <c r="C87" s="252"/>
      <c r="D87" s="252">
        <f>'[8]T-1'!O56</f>
        <v>1550</v>
      </c>
      <c r="E87" s="252"/>
      <c r="F87" s="252">
        <f>'[8]T-1'!O38</f>
        <v>2639.9996799999999</v>
      </c>
      <c r="G87" s="253"/>
      <c r="I87" s="261"/>
      <c r="K87" s="217"/>
    </row>
    <row r="88" spans="1:11">
      <c r="A88" s="246"/>
      <c r="B88" s="245"/>
      <c r="C88" s="245"/>
      <c r="D88" s="211"/>
      <c r="E88" s="211"/>
      <c r="F88" s="211"/>
      <c r="G88" s="254"/>
    </row>
    <row r="89" spans="1:11">
      <c r="A89" s="251" t="s">
        <v>30</v>
      </c>
      <c r="B89" s="211">
        <f>G69*2%</f>
        <v>206.08589352972234</v>
      </c>
      <c r="C89" s="245"/>
      <c r="D89" s="211">
        <f>(G89-B89)/SUM(D87:F87)*D87</f>
        <v>3735.6145128828298</v>
      </c>
      <c r="E89" s="211"/>
      <c r="F89" s="211">
        <f>(G89-B89)/SUM(D87:F87)*F87</f>
        <v>6362.5942700735659</v>
      </c>
      <c r="G89" s="254">
        <f>G69</f>
        <v>10304.294676486117</v>
      </c>
      <c r="I89" s="219"/>
      <c r="J89" s="217"/>
      <c r="K89" s="217"/>
    </row>
    <row r="90" spans="1:11">
      <c r="A90" s="246"/>
      <c r="B90" s="245"/>
      <c r="C90" s="245"/>
      <c r="D90" s="211"/>
      <c r="E90" s="211"/>
      <c r="F90" s="211"/>
      <c r="G90" s="254"/>
    </row>
    <row r="91" spans="1:11" ht="13.5" thickBot="1">
      <c r="A91" s="251" t="s">
        <v>254</v>
      </c>
      <c r="B91" s="258">
        <f>B89/G89</f>
        <v>0.02</v>
      </c>
      <c r="C91" s="258"/>
      <c r="D91" s="258">
        <f>D89/G89</f>
        <v>0.36252986062280562</v>
      </c>
      <c r="E91" s="258"/>
      <c r="F91" s="258">
        <f>F89/G89</f>
        <v>0.61747013937719453</v>
      </c>
      <c r="G91" s="259">
        <f>SUM(B91:F91)</f>
        <v>1.0000000000000002</v>
      </c>
      <c r="I91" s="219"/>
      <c r="J91" s="217"/>
      <c r="K91" s="217"/>
    </row>
    <row r="92" spans="1:11" ht="17.25" thickTop="1" thickBot="1">
      <c r="A92" s="199" t="s">
        <v>256</v>
      </c>
      <c r="B92" s="262"/>
      <c r="C92" s="262"/>
      <c r="D92" s="262"/>
      <c r="E92" s="262"/>
      <c r="F92" s="262"/>
      <c r="G92" s="263"/>
      <c r="I92" s="264" t="s">
        <v>257</v>
      </c>
    </row>
    <row r="93" spans="1:11">
      <c r="A93" s="199" t="s">
        <v>258</v>
      </c>
      <c r="J93" s="200" t="s">
        <v>259</v>
      </c>
      <c r="K93" s="200" t="s">
        <v>260</v>
      </c>
    </row>
    <row r="94" spans="1:11">
      <c r="I94" s="265" t="s">
        <v>261</v>
      </c>
    </row>
    <row r="95" spans="1:11">
      <c r="I95" s="237" t="s">
        <v>262</v>
      </c>
    </row>
    <row r="96" spans="1:11">
      <c r="I96" s="237" t="s">
        <v>263</v>
      </c>
    </row>
    <row r="97" spans="9:11">
      <c r="I97" s="199" t="s">
        <v>264</v>
      </c>
      <c r="J97" s="217">
        <f>((42741)*4500)/100000</f>
        <v>1923.345</v>
      </c>
      <c r="K97" s="217"/>
    </row>
    <row r="98" spans="9:11">
      <c r="J98" s="217"/>
      <c r="K98" s="217"/>
    </row>
    <row r="99" spans="9:11">
      <c r="I99" s="199" t="s">
        <v>265</v>
      </c>
      <c r="J99" s="217"/>
      <c r="K99" s="217">
        <f>9.25*12</f>
        <v>111</v>
      </c>
    </row>
    <row r="100" spans="9:11">
      <c r="I100" s="200"/>
      <c r="J100" s="217"/>
      <c r="K100" s="217"/>
    </row>
    <row r="101" spans="9:11">
      <c r="J101" s="217"/>
      <c r="K101" s="217"/>
    </row>
    <row r="103" spans="9:11">
      <c r="I103" s="200" t="s">
        <v>266</v>
      </c>
    </row>
    <row r="104" spans="9:11">
      <c r="I104" s="237" t="s">
        <v>267</v>
      </c>
      <c r="J104" s="217"/>
      <c r="K104" s="217">
        <f>(75000*300)/100000</f>
        <v>225</v>
      </c>
    </row>
    <row r="105" spans="9:11">
      <c r="I105" s="237" t="s">
        <v>268</v>
      </c>
      <c r="J105" s="217"/>
      <c r="K105" s="217">
        <f>(390975/2*225)/100000</f>
        <v>439.84687500000001</v>
      </c>
    </row>
    <row r="106" spans="9:11">
      <c r="I106" s="199" t="s">
        <v>269</v>
      </c>
      <c r="J106" s="217"/>
      <c r="K106" s="217"/>
    </row>
    <row r="107" spans="9:11">
      <c r="I107" s="200" t="s">
        <v>270</v>
      </c>
    </row>
    <row r="108" spans="9:11">
      <c r="I108" s="199" t="s">
        <v>271</v>
      </c>
      <c r="J108" s="199">
        <f>7630-57.6</f>
        <v>7572.4</v>
      </c>
    </row>
    <row r="109" spans="9:11">
      <c r="I109" s="199" t="s">
        <v>272</v>
      </c>
      <c r="K109" s="199">
        <v>180</v>
      </c>
    </row>
    <row r="110" spans="9:11">
      <c r="I110" s="200" t="s">
        <v>227</v>
      </c>
      <c r="K110" s="217">
        <f>(80000*7.2)/100000*12</f>
        <v>69.12</v>
      </c>
    </row>
    <row r="112" spans="9:11">
      <c r="I112" s="219" t="s">
        <v>228</v>
      </c>
      <c r="J112" s="199">
        <f>1.94+5</f>
        <v>6.9399999999999995</v>
      </c>
      <c r="K112" s="217">
        <f>(SUM('[8]F-13'!F5:F11)+([8]CWIP!AA40-[8]CWIP!AA24-[8]CWIP!AA25-[8]CWIP!AA28-[8]CWIP!AA29))*1%</f>
        <v>270.91811615278391</v>
      </c>
    </row>
    <row r="113" spans="9:11">
      <c r="I113" s="219" t="s">
        <v>273</v>
      </c>
      <c r="K113" s="266"/>
    </row>
    <row r="114" spans="9:11">
      <c r="J114" s="227">
        <f>SUM(J95:J113)</f>
        <v>9502.6849999999995</v>
      </c>
      <c r="K114" s="227">
        <f>SUM(K95:K113)</f>
        <v>1295.8849911527841</v>
      </c>
    </row>
    <row r="115" spans="9:11">
      <c r="I115" s="219"/>
    </row>
    <row r="116" spans="9:11">
      <c r="I116" s="200" t="s">
        <v>274</v>
      </c>
      <c r="J116" s="217"/>
      <c r="K116" s="217"/>
    </row>
    <row r="117" spans="9:11">
      <c r="I117" s="199" t="s">
        <v>275</v>
      </c>
      <c r="J117" s="217"/>
      <c r="K117" s="217">
        <f>202.41</f>
        <v>202.41</v>
      </c>
    </row>
    <row r="118" spans="9:11">
      <c r="I118" s="244" t="s">
        <v>276</v>
      </c>
      <c r="J118" s="245"/>
      <c r="K118" s="245"/>
    </row>
    <row r="119" spans="9:11">
      <c r="I119" s="199" t="s">
        <v>277</v>
      </c>
      <c r="K119" s="217">
        <f>(11500/3)/4</f>
        <v>958.33333333333337</v>
      </c>
    </row>
    <row r="120" spans="9:11">
      <c r="I120" s="237" t="s">
        <v>278</v>
      </c>
    </row>
    <row r="121" spans="9:11">
      <c r="I121" s="199" t="s">
        <v>279</v>
      </c>
      <c r="J121" s="217"/>
      <c r="K121" s="217">
        <f>(507*241*12+821*403*12)/100000</f>
        <v>54.366</v>
      </c>
    </row>
    <row r="122" spans="9:11">
      <c r="I122" s="237" t="s">
        <v>280</v>
      </c>
      <c r="J122" s="217"/>
      <c r="K122" s="217">
        <f>(507*68*12+821*96*12)/100000</f>
        <v>13.595039999999999</v>
      </c>
    </row>
    <row r="123" spans="9:11">
      <c r="J123" s="217"/>
      <c r="K123" s="217"/>
    </row>
    <row r="124" spans="9:11">
      <c r="J124" s="217"/>
      <c r="K124" s="217"/>
    </row>
    <row r="125" spans="9:11">
      <c r="J125" s="227"/>
      <c r="K125" s="227">
        <f>SUM(K114:K124)</f>
        <v>2524.5893644861176</v>
      </c>
    </row>
    <row r="135" spans="9:11">
      <c r="I135" s="250"/>
      <c r="J135" s="211"/>
      <c r="K135" s="267"/>
    </row>
    <row r="136" spans="9:11">
      <c r="I136" s="250"/>
      <c r="J136" s="211"/>
      <c r="K136" s="211"/>
    </row>
    <row r="137" spans="9:11">
      <c r="K137" s="227"/>
    </row>
    <row r="138" spans="9:11">
      <c r="I138" s="268"/>
    </row>
    <row r="139" spans="9:11">
      <c r="I139" s="250"/>
      <c r="K139" s="211"/>
    </row>
    <row r="140" spans="9:11">
      <c r="I140" s="250"/>
      <c r="K140" s="211"/>
    </row>
    <row r="141" spans="9:11">
      <c r="I141" s="250"/>
      <c r="K141" s="211"/>
    </row>
    <row r="142" spans="9:11">
      <c r="I142" s="250"/>
      <c r="K142" s="211"/>
    </row>
    <row r="143" spans="9:11">
      <c r="I143" s="250"/>
      <c r="K143" s="211"/>
    </row>
    <row r="144" spans="9:11">
      <c r="I144" s="250"/>
      <c r="K144" s="211"/>
    </row>
    <row r="145" spans="11:11">
      <c r="K145" s="257"/>
    </row>
    <row r="165" spans="9:11">
      <c r="I165" s="219"/>
    </row>
    <row r="167" spans="9:11">
      <c r="I167" s="268"/>
    </row>
    <row r="170" spans="9:11">
      <c r="K170" s="227"/>
    </row>
  </sheetData>
  <mergeCells count="5">
    <mergeCell ref="A71:G71"/>
    <mergeCell ref="A72:G74"/>
    <mergeCell ref="B76:G76"/>
    <mergeCell ref="J78:J80"/>
    <mergeCell ref="K78:K80"/>
  </mergeCells>
  <printOptions horizontalCentered="1" gridLines="1"/>
  <pageMargins left="0.23622047244094491" right="0" top="0.98425196850393704" bottom="0.51181102362204722" header="0" footer="0.59055118110236227"/>
  <pageSetup paperSize="9" orientation="portrait" r:id="rId1"/>
  <headerFooter alignWithMargins="0">
    <oddFooter>&amp;R&amp;"Arial,Bold"&amp;12OERC FORM-&amp;A</oddFooter>
  </headerFooter>
  <rowBreaks count="1" manualBreakCount="1">
    <brk id="5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zoomScale="89" zoomScaleSheetLayoutView="89" workbookViewId="0">
      <selection activeCell="I2" sqref="I2"/>
    </sheetView>
  </sheetViews>
  <sheetFormatPr defaultRowHeight="12.75"/>
  <cols>
    <col min="1" max="1" width="6.140625" customWidth="1"/>
    <col min="2" max="2" width="46" bestFit="1" customWidth="1"/>
    <col min="3" max="3" width="13.42578125" bestFit="1" customWidth="1"/>
    <col min="4" max="10" width="10.140625" bestFit="1" customWidth="1"/>
    <col min="11" max="11" width="13.28515625" bestFit="1" customWidth="1"/>
    <col min="13" max="15" width="10.5703125" bestFit="1" customWidth="1"/>
    <col min="16" max="16" width="21.140625" customWidth="1"/>
  </cols>
  <sheetData>
    <row r="1" spans="1:15" ht="24" customHeight="1">
      <c r="A1" s="1" t="s">
        <v>0</v>
      </c>
      <c r="H1" s="2"/>
      <c r="I1" s="433" t="s">
        <v>625</v>
      </c>
      <c r="J1" s="2"/>
    </row>
    <row r="2" spans="1:15" ht="20.25">
      <c r="A2" s="3" t="s">
        <v>1</v>
      </c>
      <c r="K2" s="4" t="s">
        <v>2</v>
      </c>
    </row>
    <row r="3" spans="1:15" ht="25.5">
      <c r="A3" s="5" t="s">
        <v>3</v>
      </c>
      <c r="B3" s="5"/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6" t="s">
        <v>12</v>
      </c>
    </row>
    <row r="4" spans="1:15" ht="28.5" customHeight="1">
      <c r="A4" s="8"/>
      <c r="B4" s="9" t="s">
        <v>13</v>
      </c>
      <c r="C4" s="10">
        <f>809.9340064-532.3124-172.9776</f>
        <v>104.64400640000002</v>
      </c>
      <c r="D4" s="11">
        <f t="shared" ref="D4:J4" si="0">C24</f>
        <v>68.786848299999747</v>
      </c>
      <c r="E4" s="11">
        <f t="shared" si="0"/>
        <v>64.422848299999771</v>
      </c>
      <c r="F4" s="11">
        <f t="shared" si="0"/>
        <v>95.521248299999741</v>
      </c>
      <c r="G4" s="11">
        <f t="shared" si="0"/>
        <v>39.258348299999739</v>
      </c>
      <c r="H4" s="11">
        <f t="shared" si="0"/>
        <v>14.931348299999797</v>
      </c>
      <c r="I4" s="11">
        <f t="shared" si="0"/>
        <v>23.455348299999741</v>
      </c>
      <c r="J4" s="11">
        <f t="shared" si="0"/>
        <v>59.389448299999799</v>
      </c>
      <c r="K4" s="11">
        <f>C24</f>
        <v>68.786848299999747</v>
      </c>
    </row>
    <row r="5" spans="1:15" ht="16.5" customHeight="1">
      <c r="A5" s="8" t="s">
        <v>14</v>
      </c>
      <c r="B5" s="12" t="s">
        <v>15</v>
      </c>
      <c r="C5" s="11"/>
      <c r="D5" s="11"/>
      <c r="E5" s="11"/>
      <c r="F5" s="11"/>
      <c r="G5" s="11"/>
      <c r="H5" s="11"/>
      <c r="I5" s="11"/>
      <c r="J5" s="11"/>
      <c r="K5" s="11"/>
    </row>
    <row r="6" spans="1:15" ht="16.5" customHeight="1">
      <c r="A6" s="8">
        <v>1</v>
      </c>
      <c r="B6" s="8" t="s">
        <v>16</v>
      </c>
      <c r="C6" s="11">
        <v>2247.2901999999999</v>
      </c>
      <c r="D6" s="11">
        <v>213.3913</v>
      </c>
      <c r="E6" s="11">
        <v>200.8261</v>
      </c>
      <c r="F6" s="11">
        <v>170.8621</v>
      </c>
      <c r="G6" s="11">
        <v>189.34790000000001</v>
      </c>
      <c r="H6" s="11">
        <v>186.56139999999999</v>
      </c>
      <c r="I6" s="11">
        <v>187.07560000000001</v>
      </c>
      <c r="J6" s="11">
        <v>226.90419999999997</v>
      </c>
      <c r="K6" s="11">
        <f>SUM(D6:J6)</f>
        <v>1374.9686000000002</v>
      </c>
    </row>
    <row r="7" spans="1:15" ht="16.5" customHeight="1">
      <c r="A7" s="8">
        <v>2</v>
      </c>
      <c r="B7" s="8" t="s">
        <v>17</v>
      </c>
      <c r="C7" s="10">
        <v>6.8369000000000009</v>
      </c>
      <c r="D7" s="11">
        <v>0.28850000000000003</v>
      </c>
      <c r="E7" s="11">
        <v>0.30590000000000001</v>
      </c>
      <c r="F7" s="11">
        <v>0.30930000000000002</v>
      </c>
      <c r="G7" s="11">
        <v>0.27110000000000001</v>
      </c>
      <c r="H7" s="11">
        <v>0.28239999999999998</v>
      </c>
      <c r="I7" s="11">
        <v>0.30149999999999999</v>
      </c>
      <c r="J7" s="11">
        <v>0.3125</v>
      </c>
      <c r="K7" s="11">
        <f t="shared" ref="K7:K9" si="1">SUM(D7:J7)</f>
        <v>2.0712000000000002</v>
      </c>
    </row>
    <row r="8" spans="1:15" ht="16.5" customHeight="1">
      <c r="A8" s="8">
        <v>3</v>
      </c>
      <c r="B8" s="8" t="s">
        <v>18</v>
      </c>
      <c r="C8" s="11">
        <v>221.2193</v>
      </c>
      <c r="D8" s="11">
        <v>140.43</v>
      </c>
      <c r="E8" s="11">
        <v>187.81</v>
      </c>
      <c r="F8" s="11">
        <v>177.54</v>
      </c>
      <c r="G8" s="11">
        <v>156.46</v>
      </c>
      <c r="H8" s="11">
        <v>157.94</v>
      </c>
      <c r="I8" s="11">
        <v>213.49</v>
      </c>
      <c r="J8" s="11">
        <v>209.9</v>
      </c>
      <c r="K8" s="11">
        <f t="shared" si="1"/>
        <v>1243.5700000000002</v>
      </c>
    </row>
    <row r="9" spans="1:15" ht="16.5" customHeight="1">
      <c r="A9" s="8">
        <v>4</v>
      </c>
      <c r="B9" s="8" t="s">
        <v>19</v>
      </c>
      <c r="C9" s="11">
        <v>100.88079999999999</v>
      </c>
      <c r="D9" s="11">
        <f>(523.28+268.06)/100</f>
        <v>7.9133999999999993</v>
      </c>
      <c r="E9" s="11">
        <f>(879.77+446.57)/100</f>
        <v>13.263399999999999</v>
      </c>
      <c r="F9" s="11">
        <f>(557.59+324.1)/100</f>
        <v>8.8169000000000004</v>
      </c>
      <c r="G9" s="11">
        <f>(711.92+457.77)/100</f>
        <v>11.696900000000001</v>
      </c>
      <c r="H9" s="11">
        <f>(836.73+179.84)/100</f>
        <v>10.165700000000001</v>
      </c>
      <c r="I9" s="11">
        <f>(2189.86+182.15)/100</f>
        <v>23.720100000000002</v>
      </c>
      <c r="J9" s="11">
        <f>(1217.32+211.6)/100</f>
        <v>14.289199999999999</v>
      </c>
      <c r="K9" s="11">
        <f t="shared" si="1"/>
        <v>89.865600000000001</v>
      </c>
    </row>
    <row r="10" spans="1:15" ht="16.5" customHeight="1">
      <c r="A10" s="8"/>
      <c r="B10" s="13" t="s">
        <v>20</v>
      </c>
      <c r="C10" s="14">
        <f>SUM(C6:C9)</f>
        <v>2576.2271999999998</v>
      </c>
      <c r="D10" s="14">
        <f t="shared" ref="D10:K10" si="2">SUM(D6:D9)</f>
        <v>362.02320000000003</v>
      </c>
      <c r="E10" s="14">
        <f t="shared" si="2"/>
        <v>402.2054</v>
      </c>
      <c r="F10" s="14">
        <f t="shared" si="2"/>
        <v>357.5283</v>
      </c>
      <c r="G10" s="14">
        <f t="shared" si="2"/>
        <v>357.77590000000004</v>
      </c>
      <c r="H10" s="14">
        <f t="shared" si="2"/>
        <v>354.9495</v>
      </c>
      <c r="I10" s="14">
        <f t="shared" si="2"/>
        <v>424.58720000000005</v>
      </c>
      <c r="J10" s="14">
        <f t="shared" si="2"/>
        <v>451.40589999999997</v>
      </c>
      <c r="K10" s="14">
        <f t="shared" si="2"/>
        <v>2710.4754000000003</v>
      </c>
    </row>
    <row r="11" spans="1:15" ht="16.5" customHeight="1">
      <c r="A11" s="8" t="s">
        <v>21</v>
      </c>
      <c r="B11" s="12" t="s">
        <v>22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5" ht="16.5" customHeight="1">
      <c r="A12" s="8">
        <v>1</v>
      </c>
      <c r="B12" s="8" t="s">
        <v>23</v>
      </c>
      <c r="C12" s="11">
        <f>2005.1961-C13-C14-C15</f>
        <v>1830.0898999999999</v>
      </c>
      <c r="D12" s="11">
        <v>174.32640000000001</v>
      </c>
      <c r="E12" s="11">
        <v>163.96400000000003</v>
      </c>
      <c r="F12" s="11">
        <v>157.9007</v>
      </c>
      <c r="G12" s="11">
        <v>159.7073</v>
      </c>
      <c r="H12" s="11">
        <v>146.6464</v>
      </c>
      <c r="I12" s="11">
        <v>132.30459999999999</v>
      </c>
      <c r="J12" s="11">
        <v>204.29640000000001</v>
      </c>
      <c r="K12" s="11">
        <f t="shared" ref="K12:K15" si="3">SUM(D12:J12)</f>
        <v>1139.1458</v>
      </c>
      <c r="M12" s="10"/>
      <c r="N12" s="10"/>
      <c r="O12" s="10"/>
    </row>
    <row r="13" spans="1:15" ht="16.5" customHeight="1">
      <c r="A13" s="8">
        <v>2</v>
      </c>
      <c r="B13" s="8" t="s">
        <v>24</v>
      </c>
      <c r="C13" s="11">
        <v>170.8073</v>
      </c>
      <c r="D13" s="11">
        <v>14.379200000000001</v>
      </c>
      <c r="E13" s="11">
        <v>15.250299999999999</v>
      </c>
      <c r="F13" s="11">
        <v>15.4252</v>
      </c>
      <c r="G13" s="11">
        <v>13.510999999999999</v>
      </c>
      <c r="H13" s="11">
        <v>14.074000000000002</v>
      </c>
      <c r="I13" s="11">
        <v>15.0306</v>
      </c>
      <c r="J13" s="11">
        <v>15.583900000000002</v>
      </c>
      <c r="K13" s="11">
        <f t="shared" si="3"/>
        <v>103.2542</v>
      </c>
      <c r="M13" s="10"/>
    </row>
    <row r="14" spans="1:15" ht="16.5" customHeight="1">
      <c r="A14" s="8">
        <v>3</v>
      </c>
      <c r="B14" s="8" t="s">
        <v>25</v>
      </c>
      <c r="C14" s="11">
        <v>1.0968</v>
      </c>
      <c r="D14" s="11">
        <v>8.7499999999999994E-2</v>
      </c>
      <c r="E14" s="11">
        <v>8.7499999999999994E-2</v>
      </c>
      <c r="F14" s="11">
        <v>8.7499999999999994E-2</v>
      </c>
      <c r="G14" s="11">
        <v>8.7499999999999994E-2</v>
      </c>
      <c r="H14" s="11">
        <v>8.7499999999999994E-2</v>
      </c>
      <c r="I14" s="11">
        <v>8.7499999999999994E-2</v>
      </c>
      <c r="J14" s="11">
        <v>8.7499999999999994E-2</v>
      </c>
      <c r="K14" s="11">
        <f t="shared" si="3"/>
        <v>0.61250000000000004</v>
      </c>
    </row>
    <row r="15" spans="1:15" ht="16.5" customHeight="1">
      <c r="A15" s="8">
        <v>4</v>
      </c>
      <c r="B15" s="8" t="s">
        <v>26</v>
      </c>
      <c r="C15" s="11">
        <f>3.2021</f>
        <v>3.2021000000000002</v>
      </c>
      <c r="D15" s="11"/>
      <c r="E15" s="11"/>
      <c r="F15" s="11"/>
      <c r="G15" s="11"/>
      <c r="H15" s="11"/>
      <c r="I15" s="11"/>
      <c r="J15" s="11"/>
      <c r="K15" s="11">
        <f t="shared" si="3"/>
        <v>0</v>
      </c>
      <c r="N15" s="10"/>
    </row>
    <row r="16" spans="1:15" ht="16.5" customHeight="1">
      <c r="A16" s="8"/>
      <c r="B16" s="8" t="s">
        <v>27</v>
      </c>
      <c r="C16" s="14">
        <f>SUM(C12:C15)</f>
        <v>2005.1960999999999</v>
      </c>
      <c r="D16" s="14">
        <f t="shared" ref="D16:K16" si="4">SUM(D12:D15)</f>
        <v>188.79310000000001</v>
      </c>
      <c r="E16" s="14">
        <f t="shared" si="4"/>
        <v>179.30180000000004</v>
      </c>
      <c r="F16" s="14">
        <f t="shared" si="4"/>
        <v>173.4134</v>
      </c>
      <c r="G16" s="14">
        <f t="shared" si="4"/>
        <v>173.3058</v>
      </c>
      <c r="H16" s="14">
        <f t="shared" si="4"/>
        <v>160.80790000000002</v>
      </c>
      <c r="I16" s="14">
        <f t="shared" si="4"/>
        <v>147.42269999999999</v>
      </c>
      <c r="J16" s="14">
        <f t="shared" si="4"/>
        <v>219.96780000000001</v>
      </c>
      <c r="K16" s="14">
        <f t="shared" si="4"/>
        <v>1243.0125</v>
      </c>
      <c r="M16" s="10"/>
      <c r="O16" s="10"/>
    </row>
    <row r="17" spans="1:13" ht="16.5" customHeight="1">
      <c r="A17" s="8"/>
      <c r="B17" s="8"/>
      <c r="C17" s="11"/>
      <c r="D17" s="11"/>
      <c r="E17" s="11"/>
      <c r="F17" s="11"/>
      <c r="G17" s="11"/>
      <c r="H17" s="11"/>
      <c r="I17" s="11"/>
      <c r="J17" s="11"/>
      <c r="K17" s="11"/>
    </row>
    <row r="18" spans="1:13" ht="16.5" customHeight="1">
      <c r="A18" s="8">
        <v>5</v>
      </c>
      <c r="B18" s="15" t="s">
        <v>28</v>
      </c>
      <c r="C18" s="11">
        <v>210.90031589999998</v>
      </c>
      <c r="D18" s="11">
        <v>19.959400000000002</v>
      </c>
      <c r="E18" s="11">
        <v>21.464099999999998</v>
      </c>
      <c r="F18" s="11">
        <v>19.586600000000001</v>
      </c>
      <c r="G18" s="11">
        <v>19.917100000000001</v>
      </c>
      <c r="H18" s="11">
        <v>19.997599999999998</v>
      </c>
      <c r="I18" s="11">
        <v>42.794399999999996</v>
      </c>
      <c r="J18" s="11">
        <v>16.475200000000001</v>
      </c>
      <c r="K18" s="14">
        <f>SUM(D18:J18)</f>
        <v>160.1944</v>
      </c>
      <c r="M18" s="10"/>
    </row>
    <row r="19" spans="1:13" ht="16.5" customHeight="1">
      <c r="A19" s="8">
        <v>6</v>
      </c>
      <c r="B19" s="8" t="s">
        <v>29</v>
      </c>
      <c r="C19" s="11">
        <v>19.370322599999998</v>
      </c>
      <c r="D19" s="11">
        <v>2.4262000000000001</v>
      </c>
      <c r="E19" s="11">
        <v>4.0806000000000004</v>
      </c>
      <c r="F19" s="11">
        <v>4.9931999999999999</v>
      </c>
      <c r="G19" s="11">
        <v>6.0505999999999993</v>
      </c>
      <c r="H19" s="11">
        <v>3.7025999999999999</v>
      </c>
      <c r="I19" s="11">
        <v>6.1064999999999996</v>
      </c>
      <c r="J19" s="11">
        <v>2.0143</v>
      </c>
      <c r="K19" s="14">
        <f t="shared" ref="K19:K22" si="5">SUM(D19:J19)</f>
        <v>29.373999999999999</v>
      </c>
    </row>
    <row r="20" spans="1:13" ht="16.5" customHeight="1">
      <c r="A20" s="8">
        <v>7</v>
      </c>
      <c r="B20" s="8" t="s">
        <v>30</v>
      </c>
      <c r="C20" s="11">
        <v>67.729280900000006</v>
      </c>
      <c r="D20" s="11">
        <f>(301.85+47.05+43.33)/100</f>
        <v>3.9223000000000003</v>
      </c>
      <c r="E20" s="11">
        <f>(91.26+46.2)/100</f>
        <v>1.3746</v>
      </c>
      <c r="F20" s="11">
        <f>(75.16+54.65+113.12)/100</f>
        <v>2.4293</v>
      </c>
      <c r="G20" s="11">
        <f>(76.09+27.32+91.25)/100</f>
        <v>1.9465999999999999</v>
      </c>
      <c r="H20" s="11">
        <f>(81+28.04+92.71)/100</f>
        <v>2.0175000000000001</v>
      </c>
      <c r="I20" s="11">
        <f>(122.3+28.04+82.58)/100</f>
        <v>2.3292000000000002</v>
      </c>
      <c r="J20" s="11">
        <f>(74.62+28.04+35.4)/100</f>
        <v>1.3806</v>
      </c>
      <c r="K20" s="14">
        <f t="shared" si="5"/>
        <v>15.4001</v>
      </c>
    </row>
    <row r="21" spans="1:13" ht="16.5" customHeight="1">
      <c r="A21" s="8">
        <v>8</v>
      </c>
      <c r="B21" s="8" t="s">
        <v>31</v>
      </c>
      <c r="C21" s="11">
        <v>68.326938699999985</v>
      </c>
      <c r="D21" s="11">
        <v>0.96620000000000006</v>
      </c>
      <c r="E21" s="11">
        <v>0.93590000000000007</v>
      </c>
      <c r="F21" s="11">
        <f>(2907.1+275.13+96.64)/100</f>
        <v>32.788699999999999</v>
      </c>
      <c r="G21" s="11">
        <f>(93.28)/100</f>
        <v>0.93279999999999996</v>
      </c>
      <c r="H21" s="11">
        <v>0.95989999999999998</v>
      </c>
      <c r="I21" s="11">
        <v>0.94030000000000002</v>
      </c>
      <c r="J21" s="11">
        <v>0.91909999999999992</v>
      </c>
      <c r="K21" s="14">
        <f t="shared" si="5"/>
        <v>38.442899999999995</v>
      </c>
    </row>
    <row r="22" spans="1:13" ht="16.5" customHeight="1">
      <c r="A22" s="8">
        <v>9</v>
      </c>
      <c r="B22" s="8" t="s">
        <v>32</v>
      </c>
      <c r="C22" s="11">
        <f>(21717+1201.42+1099.71+38.01)/100</f>
        <v>240.56139999999996</v>
      </c>
      <c r="D22" s="11">
        <v>150.32</v>
      </c>
      <c r="E22" s="11">
        <v>163.95</v>
      </c>
      <c r="F22" s="11">
        <v>180.58</v>
      </c>
      <c r="G22" s="11">
        <v>179.95</v>
      </c>
      <c r="H22" s="11">
        <v>158.94</v>
      </c>
      <c r="I22" s="11">
        <v>189.06</v>
      </c>
      <c r="J22" s="11">
        <v>236.24</v>
      </c>
      <c r="K22" s="14">
        <f t="shared" si="5"/>
        <v>1259.04</v>
      </c>
    </row>
    <row r="23" spans="1:13" ht="16.5" customHeight="1">
      <c r="A23" s="8"/>
      <c r="B23" s="13" t="s">
        <v>33</v>
      </c>
      <c r="C23" s="14">
        <f t="shared" ref="C23:K23" si="6">SUM(C18:C22)+C16</f>
        <v>2612.0843580999999</v>
      </c>
      <c r="D23" s="14">
        <f t="shared" si="6"/>
        <v>366.38720000000001</v>
      </c>
      <c r="E23" s="14">
        <f t="shared" si="6"/>
        <v>371.10700000000003</v>
      </c>
      <c r="F23" s="14">
        <f t="shared" si="6"/>
        <v>413.7912</v>
      </c>
      <c r="G23" s="14">
        <f t="shared" si="6"/>
        <v>382.10289999999998</v>
      </c>
      <c r="H23" s="14">
        <f t="shared" si="6"/>
        <v>346.42550000000006</v>
      </c>
      <c r="I23" s="14">
        <f t="shared" si="6"/>
        <v>388.65309999999999</v>
      </c>
      <c r="J23" s="14">
        <f t="shared" si="6"/>
        <v>476.99700000000001</v>
      </c>
      <c r="K23" s="14">
        <f t="shared" si="6"/>
        <v>2745.4638999999997</v>
      </c>
    </row>
    <row r="24" spans="1:13" ht="25.5" customHeight="1">
      <c r="A24" s="8"/>
      <c r="B24" s="9" t="s">
        <v>34</v>
      </c>
      <c r="C24" s="11">
        <f t="shared" ref="C24:K24" si="7">C4+C10-C23</f>
        <v>68.786848299999747</v>
      </c>
      <c r="D24" s="11">
        <f t="shared" si="7"/>
        <v>64.422848299999771</v>
      </c>
      <c r="E24" s="11">
        <f t="shared" si="7"/>
        <v>95.521248299999741</v>
      </c>
      <c r="F24" s="11">
        <f t="shared" si="7"/>
        <v>39.258348299999739</v>
      </c>
      <c r="G24" s="11">
        <f t="shared" si="7"/>
        <v>14.931348299999797</v>
      </c>
      <c r="H24" s="11">
        <f t="shared" si="7"/>
        <v>23.455348299999741</v>
      </c>
      <c r="I24" s="11">
        <f t="shared" si="7"/>
        <v>59.389448299999799</v>
      </c>
      <c r="J24" s="11">
        <f t="shared" si="7"/>
        <v>33.798348299999759</v>
      </c>
      <c r="K24" s="11">
        <f t="shared" si="7"/>
        <v>33.798348300000271</v>
      </c>
    </row>
    <row r="25" spans="1:13">
      <c r="B25" s="16" t="s">
        <v>35</v>
      </c>
      <c r="C25" s="10"/>
    </row>
    <row r="26" spans="1:13">
      <c r="C26" s="10"/>
    </row>
    <row r="27" spans="1:13">
      <c r="H27" s="10"/>
      <c r="I27" s="10"/>
      <c r="J27" s="10"/>
    </row>
  </sheetData>
  <printOptions horizontalCentered="1" gridLines="1"/>
  <pageMargins left="0.15748031496062992" right="0" top="0.98425196850393704" bottom="0.59055118110236227" header="0" footer="0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59"/>
  <sheetViews>
    <sheetView view="pageBreakPreview" topLeftCell="A67" zoomScale="70" zoomScaleSheetLayoutView="70" workbookViewId="0">
      <selection activeCell="H92" sqref="H92"/>
    </sheetView>
  </sheetViews>
  <sheetFormatPr defaultRowHeight="12.75"/>
  <cols>
    <col min="1" max="1" width="5.140625" customWidth="1"/>
    <col min="2" max="2" width="22.28515625" customWidth="1"/>
    <col min="3" max="3" width="11.5703125" customWidth="1"/>
    <col min="4" max="4" width="11.85546875" customWidth="1"/>
    <col min="5" max="5" width="15.85546875" bestFit="1" customWidth="1"/>
    <col min="6" max="6" width="13.7109375" customWidth="1"/>
    <col min="7" max="7" width="15.5703125" customWidth="1"/>
    <col min="8" max="8" width="23.42578125" customWidth="1"/>
    <col min="9" max="9" width="10.5703125" customWidth="1"/>
    <col min="10" max="10" width="11.140625" customWidth="1"/>
    <col min="11" max="11" width="11" customWidth="1"/>
    <col min="257" max="257" width="9.42578125" customWidth="1"/>
    <col min="258" max="258" width="22.28515625" customWidth="1"/>
    <col min="259" max="259" width="12.42578125" customWidth="1"/>
    <col min="260" max="260" width="11" customWidth="1"/>
    <col min="261" max="261" width="15.42578125" bestFit="1" customWidth="1"/>
    <col min="262" max="262" width="13.7109375" customWidth="1"/>
    <col min="263" max="263" width="14.28515625" customWidth="1"/>
    <col min="264" max="264" width="16.42578125" customWidth="1"/>
    <col min="265" max="265" width="10.5703125" customWidth="1"/>
    <col min="266" max="266" width="11.140625" customWidth="1"/>
    <col min="267" max="267" width="11" customWidth="1"/>
    <col min="513" max="513" width="9.42578125" customWidth="1"/>
    <col min="514" max="514" width="22.28515625" customWidth="1"/>
    <col min="515" max="515" width="12.42578125" customWidth="1"/>
    <col min="516" max="516" width="11" customWidth="1"/>
    <col min="517" max="517" width="15.42578125" bestFit="1" customWidth="1"/>
    <col min="518" max="518" width="13.7109375" customWidth="1"/>
    <col min="519" max="519" width="14.28515625" customWidth="1"/>
    <col min="520" max="520" width="16.42578125" customWidth="1"/>
    <col min="521" max="521" width="10.5703125" customWidth="1"/>
    <col min="522" max="522" width="11.140625" customWidth="1"/>
    <col min="523" max="523" width="11" customWidth="1"/>
    <col min="769" max="769" width="9.42578125" customWidth="1"/>
    <col min="770" max="770" width="22.28515625" customWidth="1"/>
    <col min="771" max="771" width="12.42578125" customWidth="1"/>
    <col min="772" max="772" width="11" customWidth="1"/>
    <col min="773" max="773" width="15.42578125" bestFit="1" customWidth="1"/>
    <col min="774" max="774" width="13.7109375" customWidth="1"/>
    <col min="775" max="775" width="14.28515625" customWidth="1"/>
    <col min="776" max="776" width="16.42578125" customWidth="1"/>
    <col min="777" max="777" width="10.5703125" customWidth="1"/>
    <col min="778" max="778" width="11.140625" customWidth="1"/>
    <col min="779" max="779" width="11" customWidth="1"/>
    <col min="1025" max="1025" width="9.42578125" customWidth="1"/>
    <col min="1026" max="1026" width="22.28515625" customWidth="1"/>
    <col min="1027" max="1027" width="12.42578125" customWidth="1"/>
    <col min="1028" max="1028" width="11" customWidth="1"/>
    <col min="1029" max="1029" width="15.42578125" bestFit="1" customWidth="1"/>
    <col min="1030" max="1030" width="13.7109375" customWidth="1"/>
    <col min="1031" max="1031" width="14.28515625" customWidth="1"/>
    <col min="1032" max="1032" width="16.42578125" customWidth="1"/>
    <col min="1033" max="1033" width="10.5703125" customWidth="1"/>
    <col min="1034" max="1034" width="11.140625" customWidth="1"/>
    <col min="1035" max="1035" width="11" customWidth="1"/>
    <col min="1281" max="1281" width="9.42578125" customWidth="1"/>
    <col min="1282" max="1282" width="22.28515625" customWidth="1"/>
    <col min="1283" max="1283" width="12.42578125" customWidth="1"/>
    <col min="1284" max="1284" width="11" customWidth="1"/>
    <col min="1285" max="1285" width="15.42578125" bestFit="1" customWidth="1"/>
    <col min="1286" max="1286" width="13.7109375" customWidth="1"/>
    <col min="1287" max="1287" width="14.28515625" customWidth="1"/>
    <col min="1288" max="1288" width="16.42578125" customWidth="1"/>
    <col min="1289" max="1289" width="10.5703125" customWidth="1"/>
    <col min="1290" max="1290" width="11.140625" customWidth="1"/>
    <col min="1291" max="1291" width="11" customWidth="1"/>
    <col min="1537" max="1537" width="9.42578125" customWidth="1"/>
    <col min="1538" max="1538" width="22.28515625" customWidth="1"/>
    <col min="1539" max="1539" width="12.42578125" customWidth="1"/>
    <col min="1540" max="1540" width="11" customWidth="1"/>
    <col min="1541" max="1541" width="15.42578125" bestFit="1" customWidth="1"/>
    <col min="1542" max="1542" width="13.7109375" customWidth="1"/>
    <col min="1543" max="1543" width="14.28515625" customWidth="1"/>
    <col min="1544" max="1544" width="16.42578125" customWidth="1"/>
    <col min="1545" max="1545" width="10.5703125" customWidth="1"/>
    <col min="1546" max="1546" width="11.140625" customWidth="1"/>
    <col min="1547" max="1547" width="11" customWidth="1"/>
    <col min="1793" max="1793" width="9.42578125" customWidth="1"/>
    <col min="1794" max="1794" width="22.28515625" customWidth="1"/>
    <col min="1795" max="1795" width="12.42578125" customWidth="1"/>
    <col min="1796" max="1796" width="11" customWidth="1"/>
    <col min="1797" max="1797" width="15.42578125" bestFit="1" customWidth="1"/>
    <col min="1798" max="1798" width="13.7109375" customWidth="1"/>
    <col min="1799" max="1799" width="14.28515625" customWidth="1"/>
    <col min="1800" max="1800" width="16.42578125" customWidth="1"/>
    <col min="1801" max="1801" width="10.5703125" customWidth="1"/>
    <col min="1802" max="1802" width="11.140625" customWidth="1"/>
    <col min="1803" max="1803" width="11" customWidth="1"/>
    <col min="2049" max="2049" width="9.42578125" customWidth="1"/>
    <col min="2050" max="2050" width="22.28515625" customWidth="1"/>
    <col min="2051" max="2051" width="12.42578125" customWidth="1"/>
    <col min="2052" max="2052" width="11" customWidth="1"/>
    <col min="2053" max="2053" width="15.42578125" bestFit="1" customWidth="1"/>
    <col min="2054" max="2054" width="13.7109375" customWidth="1"/>
    <col min="2055" max="2055" width="14.28515625" customWidth="1"/>
    <col min="2056" max="2056" width="16.42578125" customWidth="1"/>
    <col min="2057" max="2057" width="10.5703125" customWidth="1"/>
    <col min="2058" max="2058" width="11.140625" customWidth="1"/>
    <col min="2059" max="2059" width="11" customWidth="1"/>
    <col min="2305" max="2305" width="9.42578125" customWidth="1"/>
    <col min="2306" max="2306" width="22.28515625" customWidth="1"/>
    <col min="2307" max="2307" width="12.42578125" customWidth="1"/>
    <col min="2308" max="2308" width="11" customWidth="1"/>
    <col min="2309" max="2309" width="15.42578125" bestFit="1" customWidth="1"/>
    <col min="2310" max="2310" width="13.7109375" customWidth="1"/>
    <col min="2311" max="2311" width="14.28515625" customWidth="1"/>
    <col min="2312" max="2312" width="16.42578125" customWidth="1"/>
    <col min="2313" max="2313" width="10.5703125" customWidth="1"/>
    <col min="2314" max="2314" width="11.140625" customWidth="1"/>
    <col min="2315" max="2315" width="11" customWidth="1"/>
    <col min="2561" max="2561" width="9.42578125" customWidth="1"/>
    <col min="2562" max="2562" width="22.28515625" customWidth="1"/>
    <col min="2563" max="2563" width="12.42578125" customWidth="1"/>
    <col min="2564" max="2564" width="11" customWidth="1"/>
    <col min="2565" max="2565" width="15.42578125" bestFit="1" customWidth="1"/>
    <col min="2566" max="2566" width="13.7109375" customWidth="1"/>
    <col min="2567" max="2567" width="14.28515625" customWidth="1"/>
    <col min="2568" max="2568" width="16.42578125" customWidth="1"/>
    <col min="2569" max="2569" width="10.5703125" customWidth="1"/>
    <col min="2570" max="2570" width="11.140625" customWidth="1"/>
    <col min="2571" max="2571" width="11" customWidth="1"/>
    <col min="2817" max="2817" width="9.42578125" customWidth="1"/>
    <col min="2818" max="2818" width="22.28515625" customWidth="1"/>
    <col min="2819" max="2819" width="12.42578125" customWidth="1"/>
    <col min="2820" max="2820" width="11" customWidth="1"/>
    <col min="2821" max="2821" width="15.42578125" bestFit="1" customWidth="1"/>
    <col min="2822" max="2822" width="13.7109375" customWidth="1"/>
    <col min="2823" max="2823" width="14.28515625" customWidth="1"/>
    <col min="2824" max="2824" width="16.42578125" customWidth="1"/>
    <col min="2825" max="2825" width="10.5703125" customWidth="1"/>
    <col min="2826" max="2826" width="11.140625" customWidth="1"/>
    <col min="2827" max="2827" width="11" customWidth="1"/>
    <col min="3073" max="3073" width="9.42578125" customWidth="1"/>
    <col min="3074" max="3074" width="22.28515625" customWidth="1"/>
    <col min="3075" max="3075" width="12.42578125" customWidth="1"/>
    <col min="3076" max="3076" width="11" customWidth="1"/>
    <col min="3077" max="3077" width="15.42578125" bestFit="1" customWidth="1"/>
    <col min="3078" max="3078" width="13.7109375" customWidth="1"/>
    <col min="3079" max="3079" width="14.28515625" customWidth="1"/>
    <col min="3080" max="3080" width="16.42578125" customWidth="1"/>
    <col min="3081" max="3081" width="10.5703125" customWidth="1"/>
    <col min="3082" max="3082" width="11.140625" customWidth="1"/>
    <col min="3083" max="3083" width="11" customWidth="1"/>
    <col min="3329" max="3329" width="9.42578125" customWidth="1"/>
    <col min="3330" max="3330" width="22.28515625" customWidth="1"/>
    <col min="3331" max="3331" width="12.42578125" customWidth="1"/>
    <col min="3332" max="3332" width="11" customWidth="1"/>
    <col min="3333" max="3333" width="15.42578125" bestFit="1" customWidth="1"/>
    <col min="3334" max="3334" width="13.7109375" customWidth="1"/>
    <col min="3335" max="3335" width="14.28515625" customWidth="1"/>
    <col min="3336" max="3336" width="16.42578125" customWidth="1"/>
    <col min="3337" max="3337" width="10.5703125" customWidth="1"/>
    <col min="3338" max="3338" width="11.140625" customWidth="1"/>
    <col min="3339" max="3339" width="11" customWidth="1"/>
    <col min="3585" max="3585" width="9.42578125" customWidth="1"/>
    <col min="3586" max="3586" width="22.28515625" customWidth="1"/>
    <col min="3587" max="3587" width="12.42578125" customWidth="1"/>
    <col min="3588" max="3588" width="11" customWidth="1"/>
    <col min="3589" max="3589" width="15.42578125" bestFit="1" customWidth="1"/>
    <col min="3590" max="3590" width="13.7109375" customWidth="1"/>
    <col min="3591" max="3591" width="14.28515625" customWidth="1"/>
    <col min="3592" max="3592" width="16.42578125" customWidth="1"/>
    <col min="3593" max="3593" width="10.5703125" customWidth="1"/>
    <col min="3594" max="3594" width="11.140625" customWidth="1"/>
    <col min="3595" max="3595" width="11" customWidth="1"/>
    <col min="3841" max="3841" width="9.42578125" customWidth="1"/>
    <col min="3842" max="3842" width="22.28515625" customWidth="1"/>
    <col min="3843" max="3843" width="12.42578125" customWidth="1"/>
    <col min="3844" max="3844" width="11" customWidth="1"/>
    <col min="3845" max="3845" width="15.42578125" bestFit="1" customWidth="1"/>
    <col min="3846" max="3846" width="13.7109375" customWidth="1"/>
    <col min="3847" max="3847" width="14.28515625" customWidth="1"/>
    <col min="3848" max="3848" width="16.42578125" customWidth="1"/>
    <col min="3849" max="3849" width="10.5703125" customWidth="1"/>
    <col min="3850" max="3850" width="11.140625" customWidth="1"/>
    <col min="3851" max="3851" width="11" customWidth="1"/>
    <col min="4097" max="4097" width="9.42578125" customWidth="1"/>
    <col min="4098" max="4098" width="22.28515625" customWidth="1"/>
    <col min="4099" max="4099" width="12.42578125" customWidth="1"/>
    <col min="4100" max="4100" width="11" customWidth="1"/>
    <col min="4101" max="4101" width="15.42578125" bestFit="1" customWidth="1"/>
    <col min="4102" max="4102" width="13.7109375" customWidth="1"/>
    <col min="4103" max="4103" width="14.28515625" customWidth="1"/>
    <col min="4104" max="4104" width="16.42578125" customWidth="1"/>
    <col min="4105" max="4105" width="10.5703125" customWidth="1"/>
    <col min="4106" max="4106" width="11.140625" customWidth="1"/>
    <col min="4107" max="4107" width="11" customWidth="1"/>
    <col min="4353" max="4353" width="9.42578125" customWidth="1"/>
    <col min="4354" max="4354" width="22.28515625" customWidth="1"/>
    <col min="4355" max="4355" width="12.42578125" customWidth="1"/>
    <col min="4356" max="4356" width="11" customWidth="1"/>
    <col min="4357" max="4357" width="15.42578125" bestFit="1" customWidth="1"/>
    <col min="4358" max="4358" width="13.7109375" customWidth="1"/>
    <col min="4359" max="4359" width="14.28515625" customWidth="1"/>
    <col min="4360" max="4360" width="16.42578125" customWidth="1"/>
    <col min="4361" max="4361" width="10.5703125" customWidth="1"/>
    <col min="4362" max="4362" width="11.140625" customWidth="1"/>
    <col min="4363" max="4363" width="11" customWidth="1"/>
    <col min="4609" max="4609" width="9.42578125" customWidth="1"/>
    <col min="4610" max="4610" width="22.28515625" customWidth="1"/>
    <col min="4611" max="4611" width="12.42578125" customWidth="1"/>
    <col min="4612" max="4612" width="11" customWidth="1"/>
    <col min="4613" max="4613" width="15.42578125" bestFit="1" customWidth="1"/>
    <col min="4614" max="4614" width="13.7109375" customWidth="1"/>
    <col min="4615" max="4615" width="14.28515625" customWidth="1"/>
    <col min="4616" max="4616" width="16.42578125" customWidth="1"/>
    <col min="4617" max="4617" width="10.5703125" customWidth="1"/>
    <col min="4618" max="4618" width="11.140625" customWidth="1"/>
    <col min="4619" max="4619" width="11" customWidth="1"/>
    <col min="4865" max="4865" width="9.42578125" customWidth="1"/>
    <col min="4866" max="4866" width="22.28515625" customWidth="1"/>
    <col min="4867" max="4867" width="12.42578125" customWidth="1"/>
    <col min="4868" max="4868" width="11" customWidth="1"/>
    <col min="4869" max="4869" width="15.42578125" bestFit="1" customWidth="1"/>
    <col min="4870" max="4870" width="13.7109375" customWidth="1"/>
    <col min="4871" max="4871" width="14.28515625" customWidth="1"/>
    <col min="4872" max="4872" width="16.42578125" customWidth="1"/>
    <col min="4873" max="4873" width="10.5703125" customWidth="1"/>
    <col min="4874" max="4874" width="11.140625" customWidth="1"/>
    <col min="4875" max="4875" width="11" customWidth="1"/>
    <col min="5121" max="5121" width="9.42578125" customWidth="1"/>
    <col min="5122" max="5122" width="22.28515625" customWidth="1"/>
    <col min="5123" max="5123" width="12.42578125" customWidth="1"/>
    <col min="5124" max="5124" width="11" customWidth="1"/>
    <col min="5125" max="5125" width="15.42578125" bestFit="1" customWidth="1"/>
    <col min="5126" max="5126" width="13.7109375" customWidth="1"/>
    <col min="5127" max="5127" width="14.28515625" customWidth="1"/>
    <col min="5128" max="5128" width="16.42578125" customWidth="1"/>
    <col min="5129" max="5129" width="10.5703125" customWidth="1"/>
    <col min="5130" max="5130" width="11.140625" customWidth="1"/>
    <col min="5131" max="5131" width="11" customWidth="1"/>
    <col min="5377" max="5377" width="9.42578125" customWidth="1"/>
    <col min="5378" max="5378" width="22.28515625" customWidth="1"/>
    <col min="5379" max="5379" width="12.42578125" customWidth="1"/>
    <col min="5380" max="5380" width="11" customWidth="1"/>
    <col min="5381" max="5381" width="15.42578125" bestFit="1" customWidth="1"/>
    <col min="5382" max="5382" width="13.7109375" customWidth="1"/>
    <col min="5383" max="5383" width="14.28515625" customWidth="1"/>
    <col min="5384" max="5384" width="16.42578125" customWidth="1"/>
    <col min="5385" max="5385" width="10.5703125" customWidth="1"/>
    <col min="5386" max="5386" width="11.140625" customWidth="1"/>
    <col min="5387" max="5387" width="11" customWidth="1"/>
    <col min="5633" max="5633" width="9.42578125" customWidth="1"/>
    <col min="5634" max="5634" width="22.28515625" customWidth="1"/>
    <col min="5635" max="5635" width="12.42578125" customWidth="1"/>
    <col min="5636" max="5636" width="11" customWidth="1"/>
    <col min="5637" max="5637" width="15.42578125" bestFit="1" customWidth="1"/>
    <col min="5638" max="5638" width="13.7109375" customWidth="1"/>
    <col min="5639" max="5639" width="14.28515625" customWidth="1"/>
    <col min="5640" max="5640" width="16.42578125" customWidth="1"/>
    <col min="5641" max="5641" width="10.5703125" customWidth="1"/>
    <col min="5642" max="5642" width="11.140625" customWidth="1"/>
    <col min="5643" max="5643" width="11" customWidth="1"/>
    <col min="5889" max="5889" width="9.42578125" customWidth="1"/>
    <col min="5890" max="5890" width="22.28515625" customWidth="1"/>
    <col min="5891" max="5891" width="12.42578125" customWidth="1"/>
    <col min="5892" max="5892" width="11" customWidth="1"/>
    <col min="5893" max="5893" width="15.42578125" bestFit="1" customWidth="1"/>
    <col min="5894" max="5894" width="13.7109375" customWidth="1"/>
    <col min="5895" max="5895" width="14.28515625" customWidth="1"/>
    <col min="5896" max="5896" width="16.42578125" customWidth="1"/>
    <col min="5897" max="5897" width="10.5703125" customWidth="1"/>
    <col min="5898" max="5898" width="11.140625" customWidth="1"/>
    <col min="5899" max="5899" width="11" customWidth="1"/>
    <col min="6145" max="6145" width="9.42578125" customWidth="1"/>
    <col min="6146" max="6146" width="22.28515625" customWidth="1"/>
    <col min="6147" max="6147" width="12.42578125" customWidth="1"/>
    <col min="6148" max="6148" width="11" customWidth="1"/>
    <col min="6149" max="6149" width="15.42578125" bestFit="1" customWidth="1"/>
    <col min="6150" max="6150" width="13.7109375" customWidth="1"/>
    <col min="6151" max="6151" width="14.28515625" customWidth="1"/>
    <col min="6152" max="6152" width="16.42578125" customWidth="1"/>
    <col min="6153" max="6153" width="10.5703125" customWidth="1"/>
    <col min="6154" max="6154" width="11.140625" customWidth="1"/>
    <col min="6155" max="6155" width="11" customWidth="1"/>
    <col min="6401" max="6401" width="9.42578125" customWidth="1"/>
    <col min="6402" max="6402" width="22.28515625" customWidth="1"/>
    <col min="6403" max="6403" width="12.42578125" customWidth="1"/>
    <col min="6404" max="6404" width="11" customWidth="1"/>
    <col min="6405" max="6405" width="15.42578125" bestFit="1" customWidth="1"/>
    <col min="6406" max="6406" width="13.7109375" customWidth="1"/>
    <col min="6407" max="6407" width="14.28515625" customWidth="1"/>
    <col min="6408" max="6408" width="16.42578125" customWidth="1"/>
    <col min="6409" max="6409" width="10.5703125" customWidth="1"/>
    <col min="6410" max="6410" width="11.140625" customWidth="1"/>
    <col min="6411" max="6411" width="11" customWidth="1"/>
    <col min="6657" max="6657" width="9.42578125" customWidth="1"/>
    <col min="6658" max="6658" width="22.28515625" customWidth="1"/>
    <col min="6659" max="6659" width="12.42578125" customWidth="1"/>
    <col min="6660" max="6660" width="11" customWidth="1"/>
    <col min="6661" max="6661" width="15.42578125" bestFit="1" customWidth="1"/>
    <col min="6662" max="6662" width="13.7109375" customWidth="1"/>
    <col min="6663" max="6663" width="14.28515625" customWidth="1"/>
    <col min="6664" max="6664" width="16.42578125" customWidth="1"/>
    <col min="6665" max="6665" width="10.5703125" customWidth="1"/>
    <col min="6666" max="6666" width="11.140625" customWidth="1"/>
    <col min="6667" max="6667" width="11" customWidth="1"/>
    <col min="6913" max="6913" width="9.42578125" customWidth="1"/>
    <col min="6914" max="6914" width="22.28515625" customWidth="1"/>
    <col min="6915" max="6915" width="12.42578125" customWidth="1"/>
    <col min="6916" max="6916" width="11" customWidth="1"/>
    <col min="6917" max="6917" width="15.42578125" bestFit="1" customWidth="1"/>
    <col min="6918" max="6918" width="13.7109375" customWidth="1"/>
    <col min="6919" max="6919" width="14.28515625" customWidth="1"/>
    <col min="6920" max="6920" width="16.42578125" customWidth="1"/>
    <col min="6921" max="6921" width="10.5703125" customWidth="1"/>
    <col min="6922" max="6922" width="11.140625" customWidth="1"/>
    <col min="6923" max="6923" width="11" customWidth="1"/>
    <col min="7169" max="7169" width="9.42578125" customWidth="1"/>
    <col min="7170" max="7170" width="22.28515625" customWidth="1"/>
    <col min="7171" max="7171" width="12.42578125" customWidth="1"/>
    <col min="7172" max="7172" width="11" customWidth="1"/>
    <col min="7173" max="7173" width="15.42578125" bestFit="1" customWidth="1"/>
    <col min="7174" max="7174" width="13.7109375" customWidth="1"/>
    <col min="7175" max="7175" width="14.28515625" customWidth="1"/>
    <col min="7176" max="7176" width="16.42578125" customWidth="1"/>
    <col min="7177" max="7177" width="10.5703125" customWidth="1"/>
    <col min="7178" max="7178" width="11.140625" customWidth="1"/>
    <col min="7179" max="7179" width="11" customWidth="1"/>
    <col min="7425" max="7425" width="9.42578125" customWidth="1"/>
    <col min="7426" max="7426" width="22.28515625" customWidth="1"/>
    <col min="7427" max="7427" width="12.42578125" customWidth="1"/>
    <col min="7428" max="7428" width="11" customWidth="1"/>
    <col min="7429" max="7429" width="15.42578125" bestFit="1" customWidth="1"/>
    <col min="7430" max="7430" width="13.7109375" customWidth="1"/>
    <col min="7431" max="7431" width="14.28515625" customWidth="1"/>
    <col min="7432" max="7432" width="16.42578125" customWidth="1"/>
    <col min="7433" max="7433" width="10.5703125" customWidth="1"/>
    <col min="7434" max="7434" width="11.140625" customWidth="1"/>
    <col min="7435" max="7435" width="11" customWidth="1"/>
    <col min="7681" max="7681" width="9.42578125" customWidth="1"/>
    <col min="7682" max="7682" width="22.28515625" customWidth="1"/>
    <col min="7683" max="7683" width="12.42578125" customWidth="1"/>
    <col min="7684" max="7684" width="11" customWidth="1"/>
    <col min="7685" max="7685" width="15.42578125" bestFit="1" customWidth="1"/>
    <col min="7686" max="7686" width="13.7109375" customWidth="1"/>
    <col min="7687" max="7687" width="14.28515625" customWidth="1"/>
    <col min="7688" max="7688" width="16.42578125" customWidth="1"/>
    <col min="7689" max="7689" width="10.5703125" customWidth="1"/>
    <col min="7690" max="7690" width="11.140625" customWidth="1"/>
    <col min="7691" max="7691" width="11" customWidth="1"/>
    <col min="7937" max="7937" width="9.42578125" customWidth="1"/>
    <col min="7938" max="7938" width="22.28515625" customWidth="1"/>
    <col min="7939" max="7939" width="12.42578125" customWidth="1"/>
    <col min="7940" max="7940" width="11" customWidth="1"/>
    <col min="7941" max="7941" width="15.42578125" bestFit="1" customWidth="1"/>
    <col min="7942" max="7942" width="13.7109375" customWidth="1"/>
    <col min="7943" max="7943" width="14.28515625" customWidth="1"/>
    <col min="7944" max="7944" width="16.42578125" customWidth="1"/>
    <col min="7945" max="7945" width="10.5703125" customWidth="1"/>
    <col min="7946" max="7946" width="11.140625" customWidth="1"/>
    <col min="7947" max="7947" width="11" customWidth="1"/>
    <col min="8193" max="8193" width="9.42578125" customWidth="1"/>
    <col min="8194" max="8194" width="22.28515625" customWidth="1"/>
    <col min="8195" max="8195" width="12.42578125" customWidth="1"/>
    <col min="8196" max="8196" width="11" customWidth="1"/>
    <col min="8197" max="8197" width="15.42578125" bestFit="1" customWidth="1"/>
    <col min="8198" max="8198" width="13.7109375" customWidth="1"/>
    <col min="8199" max="8199" width="14.28515625" customWidth="1"/>
    <col min="8200" max="8200" width="16.42578125" customWidth="1"/>
    <col min="8201" max="8201" width="10.5703125" customWidth="1"/>
    <col min="8202" max="8202" width="11.140625" customWidth="1"/>
    <col min="8203" max="8203" width="11" customWidth="1"/>
    <col min="8449" max="8449" width="9.42578125" customWidth="1"/>
    <col min="8450" max="8450" width="22.28515625" customWidth="1"/>
    <col min="8451" max="8451" width="12.42578125" customWidth="1"/>
    <col min="8452" max="8452" width="11" customWidth="1"/>
    <col min="8453" max="8453" width="15.42578125" bestFit="1" customWidth="1"/>
    <col min="8454" max="8454" width="13.7109375" customWidth="1"/>
    <col min="8455" max="8455" width="14.28515625" customWidth="1"/>
    <col min="8456" max="8456" width="16.42578125" customWidth="1"/>
    <col min="8457" max="8457" width="10.5703125" customWidth="1"/>
    <col min="8458" max="8458" width="11.140625" customWidth="1"/>
    <col min="8459" max="8459" width="11" customWidth="1"/>
    <col min="8705" max="8705" width="9.42578125" customWidth="1"/>
    <col min="8706" max="8706" width="22.28515625" customWidth="1"/>
    <col min="8707" max="8707" width="12.42578125" customWidth="1"/>
    <col min="8708" max="8708" width="11" customWidth="1"/>
    <col min="8709" max="8709" width="15.42578125" bestFit="1" customWidth="1"/>
    <col min="8710" max="8710" width="13.7109375" customWidth="1"/>
    <col min="8711" max="8711" width="14.28515625" customWidth="1"/>
    <col min="8712" max="8712" width="16.42578125" customWidth="1"/>
    <col min="8713" max="8713" width="10.5703125" customWidth="1"/>
    <col min="8714" max="8714" width="11.140625" customWidth="1"/>
    <col min="8715" max="8715" width="11" customWidth="1"/>
    <col min="8961" max="8961" width="9.42578125" customWidth="1"/>
    <col min="8962" max="8962" width="22.28515625" customWidth="1"/>
    <col min="8963" max="8963" width="12.42578125" customWidth="1"/>
    <col min="8964" max="8964" width="11" customWidth="1"/>
    <col min="8965" max="8965" width="15.42578125" bestFit="1" customWidth="1"/>
    <col min="8966" max="8966" width="13.7109375" customWidth="1"/>
    <col min="8967" max="8967" width="14.28515625" customWidth="1"/>
    <col min="8968" max="8968" width="16.42578125" customWidth="1"/>
    <col min="8969" max="8969" width="10.5703125" customWidth="1"/>
    <col min="8970" max="8970" width="11.140625" customWidth="1"/>
    <col min="8971" max="8971" width="11" customWidth="1"/>
    <col min="9217" max="9217" width="9.42578125" customWidth="1"/>
    <col min="9218" max="9218" width="22.28515625" customWidth="1"/>
    <col min="9219" max="9219" width="12.42578125" customWidth="1"/>
    <col min="9220" max="9220" width="11" customWidth="1"/>
    <col min="9221" max="9221" width="15.42578125" bestFit="1" customWidth="1"/>
    <col min="9222" max="9222" width="13.7109375" customWidth="1"/>
    <col min="9223" max="9223" width="14.28515625" customWidth="1"/>
    <col min="9224" max="9224" width="16.42578125" customWidth="1"/>
    <col min="9225" max="9225" width="10.5703125" customWidth="1"/>
    <col min="9226" max="9226" width="11.140625" customWidth="1"/>
    <col min="9227" max="9227" width="11" customWidth="1"/>
    <col min="9473" max="9473" width="9.42578125" customWidth="1"/>
    <col min="9474" max="9474" width="22.28515625" customWidth="1"/>
    <col min="9475" max="9475" width="12.42578125" customWidth="1"/>
    <col min="9476" max="9476" width="11" customWidth="1"/>
    <col min="9477" max="9477" width="15.42578125" bestFit="1" customWidth="1"/>
    <col min="9478" max="9478" width="13.7109375" customWidth="1"/>
    <col min="9479" max="9479" width="14.28515625" customWidth="1"/>
    <col min="9480" max="9480" width="16.42578125" customWidth="1"/>
    <col min="9481" max="9481" width="10.5703125" customWidth="1"/>
    <col min="9482" max="9482" width="11.140625" customWidth="1"/>
    <col min="9483" max="9483" width="11" customWidth="1"/>
    <col min="9729" max="9729" width="9.42578125" customWidth="1"/>
    <col min="9730" max="9730" width="22.28515625" customWidth="1"/>
    <col min="9731" max="9731" width="12.42578125" customWidth="1"/>
    <col min="9732" max="9732" width="11" customWidth="1"/>
    <col min="9733" max="9733" width="15.42578125" bestFit="1" customWidth="1"/>
    <col min="9734" max="9734" width="13.7109375" customWidth="1"/>
    <col min="9735" max="9735" width="14.28515625" customWidth="1"/>
    <col min="9736" max="9736" width="16.42578125" customWidth="1"/>
    <col min="9737" max="9737" width="10.5703125" customWidth="1"/>
    <col min="9738" max="9738" width="11.140625" customWidth="1"/>
    <col min="9739" max="9739" width="11" customWidth="1"/>
    <col min="9985" max="9985" width="9.42578125" customWidth="1"/>
    <col min="9986" max="9986" width="22.28515625" customWidth="1"/>
    <col min="9987" max="9987" width="12.42578125" customWidth="1"/>
    <col min="9988" max="9988" width="11" customWidth="1"/>
    <col min="9989" max="9989" width="15.42578125" bestFit="1" customWidth="1"/>
    <col min="9990" max="9990" width="13.7109375" customWidth="1"/>
    <col min="9991" max="9991" width="14.28515625" customWidth="1"/>
    <col min="9992" max="9992" width="16.42578125" customWidth="1"/>
    <col min="9993" max="9993" width="10.5703125" customWidth="1"/>
    <col min="9994" max="9994" width="11.140625" customWidth="1"/>
    <col min="9995" max="9995" width="11" customWidth="1"/>
    <col min="10241" max="10241" width="9.42578125" customWidth="1"/>
    <col min="10242" max="10242" width="22.28515625" customWidth="1"/>
    <col min="10243" max="10243" width="12.42578125" customWidth="1"/>
    <col min="10244" max="10244" width="11" customWidth="1"/>
    <col min="10245" max="10245" width="15.42578125" bestFit="1" customWidth="1"/>
    <col min="10246" max="10246" width="13.7109375" customWidth="1"/>
    <col min="10247" max="10247" width="14.28515625" customWidth="1"/>
    <col min="10248" max="10248" width="16.42578125" customWidth="1"/>
    <col min="10249" max="10249" width="10.5703125" customWidth="1"/>
    <col min="10250" max="10250" width="11.140625" customWidth="1"/>
    <col min="10251" max="10251" width="11" customWidth="1"/>
    <col min="10497" max="10497" width="9.42578125" customWidth="1"/>
    <col min="10498" max="10498" width="22.28515625" customWidth="1"/>
    <col min="10499" max="10499" width="12.42578125" customWidth="1"/>
    <col min="10500" max="10500" width="11" customWidth="1"/>
    <col min="10501" max="10501" width="15.42578125" bestFit="1" customWidth="1"/>
    <col min="10502" max="10502" width="13.7109375" customWidth="1"/>
    <col min="10503" max="10503" width="14.28515625" customWidth="1"/>
    <col min="10504" max="10504" width="16.42578125" customWidth="1"/>
    <col min="10505" max="10505" width="10.5703125" customWidth="1"/>
    <col min="10506" max="10506" width="11.140625" customWidth="1"/>
    <col min="10507" max="10507" width="11" customWidth="1"/>
    <col min="10753" max="10753" width="9.42578125" customWidth="1"/>
    <col min="10754" max="10754" width="22.28515625" customWidth="1"/>
    <col min="10755" max="10755" width="12.42578125" customWidth="1"/>
    <col min="10756" max="10756" width="11" customWidth="1"/>
    <col min="10757" max="10757" width="15.42578125" bestFit="1" customWidth="1"/>
    <col min="10758" max="10758" width="13.7109375" customWidth="1"/>
    <col min="10759" max="10759" width="14.28515625" customWidth="1"/>
    <col min="10760" max="10760" width="16.42578125" customWidth="1"/>
    <col min="10761" max="10761" width="10.5703125" customWidth="1"/>
    <col min="10762" max="10762" width="11.140625" customWidth="1"/>
    <col min="10763" max="10763" width="11" customWidth="1"/>
    <col min="11009" max="11009" width="9.42578125" customWidth="1"/>
    <col min="11010" max="11010" width="22.28515625" customWidth="1"/>
    <col min="11011" max="11011" width="12.42578125" customWidth="1"/>
    <col min="11012" max="11012" width="11" customWidth="1"/>
    <col min="11013" max="11013" width="15.42578125" bestFit="1" customWidth="1"/>
    <col min="11014" max="11014" width="13.7109375" customWidth="1"/>
    <col min="11015" max="11015" width="14.28515625" customWidth="1"/>
    <col min="11016" max="11016" width="16.42578125" customWidth="1"/>
    <col min="11017" max="11017" width="10.5703125" customWidth="1"/>
    <col min="11018" max="11018" width="11.140625" customWidth="1"/>
    <col min="11019" max="11019" width="11" customWidth="1"/>
    <col min="11265" max="11265" width="9.42578125" customWidth="1"/>
    <col min="11266" max="11266" width="22.28515625" customWidth="1"/>
    <col min="11267" max="11267" width="12.42578125" customWidth="1"/>
    <col min="11268" max="11268" width="11" customWidth="1"/>
    <col min="11269" max="11269" width="15.42578125" bestFit="1" customWidth="1"/>
    <col min="11270" max="11270" width="13.7109375" customWidth="1"/>
    <col min="11271" max="11271" width="14.28515625" customWidth="1"/>
    <col min="11272" max="11272" width="16.42578125" customWidth="1"/>
    <col min="11273" max="11273" width="10.5703125" customWidth="1"/>
    <col min="11274" max="11274" width="11.140625" customWidth="1"/>
    <col min="11275" max="11275" width="11" customWidth="1"/>
    <col min="11521" max="11521" width="9.42578125" customWidth="1"/>
    <col min="11522" max="11522" width="22.28515625" customWidth="1"/>
    <col min="11523" max="11523" width="12.42578125" customWidth="1"/>
    <col min="11524" max="11524" width="11" customWidth="1"/>
    <col min="11525" max="11525" width="15.42578125" bestFit="1" customWidth="1"/>
    <col min="11526" max="11526" width="13.7109375" customWidth="1"/>
    <col min="11527" max="11527" width="14.28515625" customWidth="1"/>
    <col min="11528" max="11528" width="16.42578125" customWidth="1"/>
    <col min="11529" max="11529" width="10.5703125" customWidth="1"/>
    <col min="11530" max="11530" width="11.140625" customWidth="1"/>
    <col min="11531" max="11531" width="11" customWidth="1"/>
    <col min="11777" max="11777" width="9.42578125" customWidth="1"/>
    <col min="11778" max="11778" width="22.28515625" customWidth="1"/>
    <col min="11779" max="11779" width="12.42578125" customWidth="1"/>
    <col min="11780" max="11780" width="11" customWidth="1"/>
    <col min="11781" max="11781" width="15.42578125" bestFit="1" customWidth="1"/>
    <col min="11782" max="11782" width="13.7109375" customWidth="1"/>
    <col min="11783" max="11783" width="14.28515625" customWidth="1"/>
    <col min="11784" max="11784" width="16.42578125" customWidth="1"/>
    <col min="11785" max="11785" width="10.5703125" customWidth="1"/>
    <col min="11786" max="11786" width="11.140625" customWidth="1"/>
    <col min="11787" max="11787" width="11" customWidth="1"/>
    <col min="12033" max="12033" width="9.42578125" customWidth="1"/>
    <col min="12034" max="12034" width="22.28515625" customWidth="1"/>
    <col min="12035" max="12035" width="12.42578125" customWidth="1"/>
    <col min="12036" max="12036" width="11" customWidth="1"/>
    <col min="12037" max="12037" width="15.42578125" bestFit="1" customWidth="1"/>
    <col min="12038" max="12038" width="13.7109375" customWidth="1"/>
    <col min="12039" max="12039" width="14.28515625" customWidth="1"/>
    <col min="12040" max="12040" width="16.42578125" customWidth="1"/>
    <col min="12041" max="12041" width="10.5703125" customWidth="1"/>
    <col min="12042" max="12042" width="11.140625" customWidth="1"/>
    <col min="12043" max="12043" width="11" customWidth="1"/>
    <col min="12289" max="12289" width="9.42578125" customWidth="1"/>
    <col min="12290" max="12290" width="22.28515625" customWidth="1"/>
    <col min="12291" max="12291" width="12.42578125" customWidth="1"/>
    <col min="12292" max="12292" width="11" customWidth="1"/>
    <col min="12293" max="12293" width="15.42578125" bestFit="1" customWidth="1"/>
    <col min="12294" max="12294" width="13.7109375" customWidth="1"/>
    <col min="12295" max="12295" width="14.28515625" customWidth="1"/>
    <col min="12296" max="12296" width="16.42578125" customWidth="1"/>
    <col min="12297" max="12297" width="10.5703125" customWidth="1"/>
    <col min="12298" max="12298" width="11.140625" customWidth="1"/>
    <col min="12299" max="12299" width="11" customWidth="1"/>
    <col min="12545" max="12545" width="9.42578125" customWidth="1"/>
    <col min="12546" max="12546" width="22.28515625" customWidth="1"/>
    <col min="12547" max="12547" width="12.42578125" customWidth="1"/>
    <col min="12548" max="12548" width="11" customWidth="1"/>
    <col min="12549" max="12549" width="15.42578125" bestFit="1" customWidth="1"/>
    <col min="12550" max="12550" width="13.7109375" customWidth="1"/>
    <col min="12551" max="12551" width="14.28515625" customWidth="1"/>
    <col min="12552" max="12552" width="16.42578125" customWidth="1"/>
    <col min="12553" max="12553" width="10.5703125" customWidth="1"/>
    <col min="12554" max="12554" width="11.140625" customWidth="1"/>
    <col min="12555" max="12555" width="11" customWidth="1"/>
    <col min="12801" max="12801" width="9.42578125" customWidth="1"/>
    <col min="12802" max="12802" width="22.28515625" customWidth="1"/>
    <col min="12803" max="12803" width="12.42578125" customWidth="1"/>
    <col min="12804" max="12804" width="11" customWidth="1"/>
    <col min="12805" max="12805" width="15.42578125" bestFit="1" customWidth="1"/>
    <col min="12806" max="12806" width="13.7109375" customWidth="1"/>
    <col min="12807" max="12807" width="14.28515625" customWidth="1"/>
    <col min="12808" max="12808" width="16.42578125" customWidth="1"/>
    <col min="12809" max="12809" width="10.5703125" customWidth="1"/>
    <col min="12810" max="12810" width="11.140625" customWidth="1"/>
    <col min="12811" max="12811" width="11" customWidth="1"/>
    <col min="13057" max="13057" width="9.42578125" customWidth="1"/>
    <col min="13058" max="13058" width="22.28515625" customWidth="1"/>
    <col min="13059" max="13059" width="12.42578125" customWidth="1"/>
    <col min="13060" max="13060" width="11" customWidth="1"/>
    <col min="13061" max="13061" width="15.42578125" bestFit="1" customWidth="1"/>
    <col min="13062" max="13062" width="13.7109375" customWidth="1"/>
    <col min="13063" max="13063" width="14.28515625" customWidth="1"/>
    <col min="13064" max="13064" width="16.42578125" customWidth="1"/>
    <col min="13065" max="13065" width="10.5703125" customWidth="1"/>
    <col min="13066" max="13066" width="11.140625" customWidth="1"/>
    <col min="13067" max="13067" width="11" customWidth="1"/>
    <col min="13313" max="13313" width="9.42578125" customWidth="1"/>
    <col min="13314" max="13314" width="22.28515625" customWidth="1"/>
    <col min="13315" max="13315" width="12.42578125" customWidth="1"/>
    <col min="13316" max="13316" width="11" customWidth="1"/>
    <col min="13317" max="13317" width="15.42578125" bestFit="1" customWidth="1"/>
    <col min="13318" max="13318" width="13.7109375" customWidth="1"/>
    <col min="13319" max="13319" width="14.28515625" customWidth="1"/>
    <col min="13320" max="13320" width="16.42578125" customWidth="1"/>
    <col min="13321" max="13321" width="10.5703125" customWidth="1"/>
    <col min="13322" max="13322" width="11.140625" customWidth="1"/>
    <col min="13323" max="13323" width="11" customWidth="1"/>
    <col min="13569" max="13569" width="9.42578125" customWidth="1"/>
    <col min="13570" max="13570" width="22.28515625" customWidth="1"/>
    <col min="13571" max="13571" width="12.42578125" customWidth="1"/>
    <col min="13572" max="13572" width="11" customWidth="1"/>
    <col min="13573" max="13573" width="15.42578125" bestFit="1" customWidth="1"/>
    <col min="13574" max="13574" width="13.7109375" customWidth="1"/>
    <col min="13575" max="13575" width="14.28515625" customWidth="1"/>
    <col min="13576" max="13576" width="16.42578125" customWidth="1"/>
    <col min="13577" max="13577" width="10.5703125" customWidth="1"/>
    <col min="13578" max="13578" width="11.140625" customWidth="1"/>
    <col min="13579" max="13579" width="11" customWidth="1"/>
    <col min="13825" max="13825" width="9.42578125" customWidth="1"/>
    <col min="13826" max="13826" width="22.28515625" customWidth="1"/>
    <col min="13827" max="13827" width="12.42578125" customWidth="1"/>
    <col min="13828" max="13828" width="11" customWidth="1"/>
    <col min="13829" max="13829" width="15.42578125" bestFit="1" customWidth="1"/>
    <col min="13830" max="13830" width="13.7109375" customWidth="1"/>
    <col min="13831" max="13831" width="14.28515625" customWidth="1"/>
    <col min="13832" max="13832" width="16.42578125" customWidth="1"/>
    <col min="13833" max="13833" width="10.5703125" customWidth="1"/>
    <col min="13834" max="13834" width="11.140625" customWidth="1"/>
    <col min="13835" max="13835" width="11" customWidth="1"/>
    <col min="14081" max="14081" width="9.42578125" customWidth="1"/>
    <col min="14082" max="14082" width="22.28515625" customWidth="1"/>
    <col min="14083" max="14083" width="12.42578125" customWidth="1"/>
    <col min="14084" max="14084" width="11" customWidth="1"/>
    <col min="14085" max="14085" width="15.42578125" bestFit="1" customWidth="1"/>
    <col min="14086" max="14086" width="13.7109375" customWidth="1"/>
    <col min="14087" max="14087" width="14.28515625" customWidth="1"/>
    <col min="14088" max="14088" width="16.42578125" customWidth="1"/>
    <col min="14089" max="14089" width="10.5703125" customWidth="1"/>
    <col min="14090" max="14090" width="11.140625" customWidth="1"/>
    <col min="14091" max="14091" width="11" customWidth="1"/>
    <col min="14337" max="14337" width="9.42578125" customWidth="1"/>
    <col min="14338" max="14338" width="22.28515625" customWidth="1"/>
    <col min="14339" max="14339" width="12.42578125" customWidth="1"/>
    <col min="14340" max="14340" width="11" customWidth="1"/>
    <col min="14341" max="14341" width="15.42578125" bestFit="1" customWidth="1"/>
    <col min="14342" max="14342" width="13.7109375" customWidth="1"/>
    <col min="14343" max="14343" width="14.28515625" customWidth="1"/>
    <col min="14344" max="14344" width="16.42578125" customWidth="1"/>
    <col min="14345" max="14345" width="10.5703125" customWidth="1"/>
    <col min="14346" max="14346" width="11.140625" customWidth="1"/>
    <col min="14347" max="14347" width="11" customWidth="1"/>
    <col min="14593" max="14593" width="9.42578125" customWidth="1"/>
    <col min="14594" max="14594" width="22.28515625" customWidth="1"/>
    <col min="14595" max="14595" width="12.42578125" customWidth="1"/>
    <col min="14596" max="14596" width="11" customWidth="1"/>
    <col min="14597" max="14597" width="15.42578125" bestFit="1" customWidth="1"/>
    <col min="14598" max="14598" width="13.7109375" customWidth="1"/>
    <col min="14599" max="14599" width="14.28515625" customWidth="1"/>
    <col min="14600" max="14600" width="16.42578125" customWidth="1"/>
    <col min="14601" max="14601" width="10.5703125" customWidth="1"/>
    <col min="14602" max="14602" width="11.140625" customWidth="1"/>
    <col min="14603" max="14603" width="11" customWidth="1"/>
    <col min="14849" max="14849" width="9.42578125" customWidth="1"/>
    <col min="14850" max="14850" width="22.28515625" customWidth="1"/>
    <col min="14851" max="14851" width="12.42578125" customWidth="1"/>
    <col min="14852" max="14852" width="11" customWidth="1"/>
    <col min="14853" max="14853" width="15.42578125" bestFit="1" customWidth="1"/>
    <col min="14854" max="14854" width="13.7109375" customWidth="1"/>
    <col min="14855" max="14855" width="14.28515625" customWidth="1"/>
    <col min="14856" max="14856" width="16.42578125" customWidth="1"/>
    <col min="14857" max="14857" width="10.5703125" customWidth="1"/>
    <col min="14858" max="14858" width="11.140625" customWidth="1"/>
    <col min="14859" max="14859" width="11" customWidth="1"/>
    <col min="15105" max="15105" width="9.42578125" customWidth="1"/>
    <col min="15106" max="15106" width="22.28515625" customWidth="1"/>
    <col min="15107" max="15107" width="12.42578125" customWidth="1"/>
    <col min="15108" max="15108" width="11" customWidth="1"/>
    <col min="15109" max="15109" width="15.42578125" bestFit="1" customWidth="1"/>
    <col min="15110" max="15110" width="13.7109375" customWidth="1"/>
    <col min="15111" max="15111" width="14.28515625" customWidth="1"/>
    <col min="15112" max="15112" width="16.42578125" customWidth="1"/>
    <col min="15113" max="15113" width="10.5703125" customWidth="1"/>
    <col min="15114" max="15114" width="11.140625" customWidth="1"/>
    <col min="15115" max="15115" width="11" customWidth="1"/>
    <col min="15361" max="15361" width="9.42578125" customWidth="1"/>
    <col min="15362" max="15362" width="22.28515625" customWidth="1"/>
    <col min="15363" max="15363" width="12.42578125" customWidth="1"/>
    <col min="15364" max="15364" width="11" customWidth="1"/>
    <col min="15365" max="15365" width="15.42578125" bestFit="1" customWidth="1"/>
    <col min="15366" max="15366" width="13.7109375" customWidth="1"/>
    <col min="15367" max="15367" width="14.28515625" customWidth="1"/>
    <col min="15368" max="15368" width="16.42578125" customWidth="1"/>
    <col min="15369" max="15369" width="10.5703125" customWidth="1"/>
    <col min="15370" max="15370" width="11.140625" customWidth="1"/>
    <col min="15371" max="15371" width="11" customWidth="1"/>
    <col min="15617" max="15617" width="9.42578125" customWidth="1"/>
    <col min="15618" max="15618" width="22.28515625" customWidth="1"/>
    <col min="15619" max="15619" width="12.42578125" customWidth="1"/>
    <col min="15620" max="15620" width="11" customWidth="1"/>
    <col min="15621" max="15621" width="15.42578125" bestFit="1" customWidth="1"/>
    <col min="15622" max="15622" width="13.7109375" customWidth="1"/>
    <col min="15623" max="15623" width="14.28515625" customWidth="1"/>
    <col min="15624" max="15624" width="16.42578125" customWidth="1"/>
    <col min="15625" max="15625" width="10.5703125" customWidth="1"/>
    <col min="15626" max="15626" width="11.140625" customWidth="1"/>
    <col min="15627" max="15627" width="11" customWidth="1"/>
    <col min="15873" max="15873" width="9.42578125" customWidth="1"/>
    <col min="15874" max="15874" width="22.28515625" customWidth="1"/>
    <col min="15875" max="15875" width="12.42578125" customWidth="1"/>
    <col min="15876" max="15876" width="11" customWidth="1"/>
    <col min="15877" max="15877" width="15.42578125" bestFit="1" customWidth="1"/>
    <col min="15878" max="15878" width="13.7109375" customWidth="1"/>
    <col min="15879" max="15879" width="14.28515625" customWidth="1"/>
    <col min="15880" max="15880" width="16.42578125" customWidth="1"/>
    <col min="15881" max="15881" width="10.5703125" customWidth="1"/>
    <col min="15882" max="15882" width="11.140625" customWidth="1"/>
    <col min="15883" max="15883" width="11" customWidth="1"/>
    <col min="16129" max="16129" width="9.42578125" customWidth="1"/>
    <col min="16130" max="16130" width="22.28515625" customWidth="1"/>
    <col min="16131" max="16131" width="12.42578125" customWidth="1"/>
    <col min="16132" max="16132" width="11" customWidth="1"/>
    <col min="16133" max="16133" width="15.42578125" bestFit="1" customWidth="1"/>
    <col min="16134" max="16134" width="13.7109375" customWidth="1"/>
    <col min="16135" max="16135" width="14.28515625" customWidth="1"/>
    <col min="16136" max="16136" width="16.42578125" customWidth="1"/>
    <col min="16137" max="16137" width="10.5703125" customWidth="1"/>
    <col min="16138" max="16138" width="11.140625" customWidth="1"/>
    <col min="16139" max="16139" width="11" customWidth="1"/>
  </cols>
  <sheetData>
    <row r="1" spans="1:12">
      <c r="I1" s="10"/>
    </row>
    <row r="2" spans="1:12" ht="16.5" thickBot="1">
      <c r="A2" s="529" t="s">
        <v>164</v>
      </c>
      <c r="B2" s="529"/>
      <c r="C2" s="529"/>
      <c r="D2" s="529"/>
      <c r="E2" s="529"/>
      <c r="F2" s="529"/>
      <c r="G2" s="529"/>
      <c r="H2" s="529"/>
      <c r="I2" s="529"/>
      <c r="J2" s="529"/>
      <c r="K2" s="434"/>
    </row>
    <row r="3" spans="1:12" ht="15.75">
      <c r="A3" s="521" t="s">
        <v>3</v>
      </c>
      <c r="B3" s="523" t="s">
        <v>39</v>
      </c>
      <c r="C3" s="523" t="s">
        <v>40</v>
      </c>
      <c r="D3" s="523" t="s">
        <v>41</v>
      </c>
      <c r="E3" s="523" t="s">
        <v>42</v>
      </c>
      <c r="F3" s="523"/>
      <c r="G3" s="523"/>
      <c r="H3" s="523"/>
      <c r="I3" s="525" t="s">
        <v>43</v>
      </c>
      <c r="J3" s="527" t="s">
        <v>44</v>
      </c>
      <c r="K3" s="519"/>
      <c r="L3" s="520"/>
    </row>
    <row r="4" spans="1:12" ht="25.5" customHeight="1">
      <c r="A4" s="522"/>
      <c r="B4" s="524"/>
      <c r="C4" s="524"/>
      <c r="D4" s="524"/>
      <c r="E4" s="91" t="s">
        <v>47</v>
      </c>
      <c r="F4" s="91" t="s">
        <v>48</v>
      </c>
      <c r="G4" s="91" t="s">
        <v>49</v>
      </c>
      <c r="H4" s="92" t="s">
        <v>50</v>
      </c>
      <c r="I4" s="526"/>
      <c r="J4" s="528"/>
      <c r="K4" s="519"/>
      <c r="L4" s="520"/>
    </row>
    <row r="5" spans="1:12" ht="15">
      <c r="A5" s="165">
        <v>1</v>
      </c>
      <c r="B5" s="93" t="s">
        <v>51</v>
      </c>
      <c r="C5" s="99">
        <v>37628</v>
      </c>
      <c r="D5" s="99">
        <v>37629</v>
      </c>
      <c r="E5" s="184">
        <v>10000000</v>
      </c>
      <c r="F5" s="184">
        <v>14507000</v>
      </c>
      <c r="G5" s="184">
        <v>12194000</v>
      </c>
      <c r="H5" s="184">
        <v>12194000</v>
      </c>
      <c r="I5" s="93">
        <v>10.18</v>
      </c>
      <c r="J5" s="166" t="s">
        <v>52</v>
      </c>
      <c r="K5" s="163"/>
      <c r="L5" s="163"/>
    </row>
    <row r="6" spans="1:12" ht="15">
      <c r="A6" s="165">
        <v>2</v>
      </c>
      <c r="B6" s="93" t="s">
        <v>53</v>
      </c>
      <c r="C6" s="99">
        <v>37628</v>
      </c>
      <c r="D6" s="99">
        <v>37628</v>
      </c>
      <c r="E6" s="184">
        <v>10000000</v>
      </c>
      <c r="F6" s="184">
        <v>12290000</v>
      </c>
      <c r="G6" s="184">
        <v>10661000</v>
      </c>
      <c r="H6" s="184">
        <v>10661000</v>
      </c>
      <c r="I6" s="93">
        <v>8.35</v>
      </c>
      <c r="J6" s="166" t="s">
        <v>52</v>
      </c>
      <c r="K6" s="163"/>
      <c r="L6" s="163"/>
    </row>
    <row r="7" spans="1:12" ht="15">
      <c r="A7" s="165">
        <v>3</v>
      </c>
      <c r="B7" s="93" t="s">
        <v>54</v>
      </c>
      <c r="C7" s="99">
        <v>37628</v>
      </c>
      <c r="D7" s="99">
        <v>37628</v>
      </c>
      <c r="E7" s="184">
        <v>10000000</v>
      </c>
      <c r="F7" s="184">
        <v>11285000</v>
      </c>
      <c r="G7" s="184">
        <v>10053000</v>
      </c>
      <c r="H7" s="184">
        <v>10053000</v>
      </c>
      <c r="I7" s="93">
        <v>7.46</v>
      </c>
      <c r="J7" s="166" t="s">
        <v>52</v>
      </c>
      <c r="K7" s="163"/>
      <c r="L7" s="163"/>
    </row>
    <row r="8" spans="1:12" ht="15">
      <c r="A8" s="165">
        <v>4</v>
      </c>
      <c r="B8" s="93" t="s">
        <v>55</v>
      </c>
      <c r="C8" s="99">
        <v>37622</v>
      </c>
      <c r="D8" s="99">
        <v>37622</v>
      </c>
      <c r="E8" s="184">
        <v>160000000</v>
      </c>
      <c r="F8" s="184">
        <v>160000000</v>
      </c>
      <c r="G8" s="184">
        <v>160000000</v>
      </c>
      <c r="H8" s="184">
        <v>160000000</v>
      </c>
      <c r="I8" s="93">
        <v>8</v>
      </c>
      <c r="J8" s="166" t="s">
        <v>56</v>
      </c>
      <c r="K8" s="163"/>
      <c r="L8" s="163"/>
    </row>
    <row r="9" spans="1:12" ht="15">
      <c r="A9" s="165">
        <v>5</v>
      </c>
      <c r="B9" s="93" t="s">
        <v>57</v>
      </c>
      <c r="C9" s="99">
        <v>37749</v>
      </c>
      <c r="D9" s="99">
        <v>37749</v>
      </c>
      <c r="E9" s="184">
        <v>23000000</v>
      </c>
      <c r="F9" s="184">
        <v>22940200</v>
      </c>
      <c r="G9" s="184">
        <v>22339900</v>
      </c>
      <c r="H9" s="184">
        <v>22339900</v>
      </c>
      <c r="I9" s="93">
        <v>6.3</v>
      </c>
      <c r="J9" s="166" t="s">
        <v>52</v>
      </c>
      <c r="K9" s="163"/>
      <c r="L9" s="163"/>
    </row>
    <row r="10" spans="1:12" ht="15">
      <c r="A10" s="165">
        <v>7</v>
      </c>
      <c r="B10" s="93" t="s">
        <v>58</v>
      </c>
      <c r="C10" s="99">
        <v>38413</v>
      </c>
      <c r="D10" s="99">
        <v>38413</v>
      </c>
      <c r="E10" s="184">
        <v>20000000</v>
      </c>
      <c r="F10" s="184">
        <v>22390000</v>
      </c>
      <c r="G10" s="184">
        <v>21322000</v>
      </c>
      <c r="H10" s="184">
        <v>21322000</v>
      </c>
      <c r="I10" s="93">
        <v>8.35</v>
      </c>
      <c r="J10" s="166" t="s">
        <v>52</v>
      </c>
      <c r="K10" s="163"/>
      <c r="L10" s="163"/>
    </row>
    <row r="11" spans="1:12" ht="15">
      <c r="A11" s="165">
        <v>8</v>
      </c>
      <c r="B11" s="93" t="s">
        <v>59</v>
      </c>
      <c r="C11" s="99">
        <v>38430</v>
      </c>
      <c r="D11" s="99">
        <v>38430</v>
      </c>
      <c r="E11" s="184">
        <v>18000000</v>
      </c>
      <c r="F11" s="184">
        <v>23580000</v>
      </c>
      <c r="G11" s="184">
        <v>20232000</v>
      </c>
      <c r="H11" s="184">
        <v>20232000</v>
      </c>
      <c r="I11" s="93">
        <v>10.25</v>
      </c>
      <c r="J11" s="166" t="s">
        <v>52</v>
      </c>
      <c r="K11" s="163"/>
      <c r="L11" s="163"/>
    </row>
    <row r="12" spans="1:12" ht="15">
      <c r="A12" s="165">
        <v>11</v>
      </c>
      <c r="B12" s="93" t="s">
        <v>60</v>
      </c>
      <c r="C12" s="99">
        <v>39133</v>
      </c>
      <c r="D12" s="99">
        <v>39134</v>
      </c>
      <c r="E12" s="184">
        <v>16600000</v>
      </c>
      <c r="F12" s="184">
        <v>15305200</v>
      </c>
      <c r="G12" s="184">
        <v>16716200</v>
      </c>
      <c r="H12" s="184">
        <v>15305200</v>
      </c>
      <c r="I12" s="93">
        <v>7.5</v>
      </c>
      <c r="J12" s="166" t="s">
        <v>52</v>
      </c>
      <c r="K12" s="163"/>
      <c r="L12" s="163"/>
    </row>
    <row r="13" spans="1:12" ht="15">
      <c r="A13" s="165">
        <v>13</v>
      </c>
      <c r="B13" s="93" t="s">
        <v>61</v>
      </c>
      <c r="C13" s="99">
        <v>39477</v>
      </c>
      <c r="D13" s="99">
        <v>39478</v>
      </c>
      <c r="E13" s="184">
        <v>5000000</v>
      </c>
      <c r="F13" s="184">
        <v>4877500</v>
      </c>
      <c r="G13" s="184">
        <v>5224500</v>
      </c>
      <c r="H13" s="184">
        <v>4877500</v>
      </c>
      <c r="I13" s="93">
        <v>8.01</v>
      </c>
      <c r="J13" s="166" t="s">
        <v>52</v>
      </c>
      <c r="K13" s="163"/>
      <c r="L13" s="163"/>
    </row>
    <row r="14" spans="1:12" ht="15">
      <c r="A14" s="165">
        <v>14</v>
      </c>
      <c r="B14" s="93" t="s">
        <v>62</v>
      </c>
      <c r="C14" s="99">
        <v>39477</v>
      </c>
      <c r="D14" s="99">
        <v>39478</v>
      </c>
      <c r="E14" s="184">
        <v>3000000</v>
      </c>
      <c r="F14" s="184">
        <v>3035700</v>
      </c>
      <c r="G14" s="184">
        <v>3035700</v>
      </c>
      <c r="H14" s="184">
        <v>3035700</v>
      </c>
      <c r="I14" s="93">
        <v>9.3000000000000007</v>
      </c>
      <c r="J14" s="166" t="s">
        <v>52</v>
      </c>
      <c r="K14" s="163"/>
      <c r="L14" s="163"/>
    </row>
    <row r="15" spans="1:12" ht="15">
      <c r="A15" s="165">
        <v>15</v>
      </c>
      <c r="B15" s="93" t="s">
        <v>63</v>
      </c>
      <c r="C15" s="99">
        <v>39498</v>
      </c>
      <c r="D15" s="99">
        <v>39510</v>
      </c>
      <c r="E15" s="184">
        <v>6000000</v>
      </c>
      <c r="F15" s="184">
        <v>6000000</v>
      </c>
      <c r="G15" s="184">
        <v>6000000</v>
      </c>
      <c r="H15" s="184">
        <v>6000000</v>
      </c>
      <c r="I15" s="93">
        <v>9.1999999999999993</v>
      </c>
      <c r="J15" s="166" t="s">
        <v>56</v>
      </c>
      <c r="K15" s="163"/>
      <c r="L15" s="163"/>
    </row>
    <row r="16" spans="1:12" ht="15">
      <c r="A16" s="165">
        <v>16</v>
      </c>
      <c r="B16" s="93" t="s">
        <v>64</v>
      </c>
      <c r="C16" s="99">
        <v>39596</v>
      </c>
      <c r="D16" s="99">
        <v>39597</v>
      </c>
      <c r="E16" s="184">
        <v>10000000</v>
      </c>
      <c r="F16" s="184">
        <v>10295366.119999999</v>
      </c>
      <c r="G16" s="184">
        <v>10295366.119999999</v>
      </c>
      <c r="H16" s="184">
        <v>10295366.119999999</v>
      </c>
      <c r="I16" s="93">
        <v>10.1</v>
      </c>
      <c r="J16" s="166" t="s">
        <v>56</v>
      </c>
      <c r="K16" s="163"/>
      <c r="L16" s="163"/>
    </row>
    <row r="17" spans="1:12" ht="15">
      <c r="A17" s="165">
        <v>17</v>
      </c>
      <c r="B17" s="93" t="s">
        <v>65</v>
      </c>
      <c r="C17" s="99">
        <v>39597</v>
      </c>
      <c r="D17" s="99">
        <v>39598</v>
      </c>
      <c r="E17" s="184">
        <v>10000000</v>
      </c>
      <c r="F17" s="184">
        <v>9400000</v>
      </c>
      <c r="G17" s="184">
        <v>10603000</v>
      </c>
      <c r="H17" s="184">
        <v>9400000</v>
      </c>
      <c r="I17" s="93">
        <v>8.3000000000000007</v>
      </c>
      <c r="J17" s="166" t="s">
        <v>52</v>
      </c>
      <c r="K17" s="163"/>
      <c r="L17" s="163"/>
    </row>
    <row r="18" spans="1:12" ht="15">
      <c r="A18" s="165">
        <v>18</v>
      </c>
      <c r="B18" s="93" t="s">
        <v>66</v>
      </c>
      <c r="C18" s="99">
        <v>39885</v>
      </c>
      <c r="D18" s="99">
        <v>39888</v>
      </c>
      <c r="E18" s="184">
        <v>10000000</v>
      </c>
      <c r="F18" s="184">
        <v>10054000</v>
      </c>
      <c r="G18" s="184">
        <v>10309000</v>
      </c>
      <c r="H18" s="184">
        <v>10054000</v>
      </c>
      <c r="I18" s="93">
        <v>8.43</v>
      </c>
      <c r="J18" s="166" t="s">
        <v>52</v>
      </c>
      <c r="K18" s="163"/>
      <c r="L18" s="163"/>
    </row>
    <row r="19" spans="1:12" ht="15">
      <c r="A19" s="165">
        <v>19</v>
      </c>
      <c r="B19" s="93" t="s">
        <v>67</v>
      </c>
      <c r="C19" s="99">
        <v>39896</v>
      </c>
      <c r="D19" s="99">
        <v>39897</v>
      </c>
      <c r="E19" s="184">
        <v>18000000</v>
      </c>
      <c r="F19" s="184">
        <v>19890000</v>
      </c>
      <c r="G19" s="184">
        <v>19890000</v>
      </c>
      <c r="H19" s="184">
        <v>19890000</v>
      </c>
      <c r="I19" s="93">
        <v>11</v>
      </c>
      <c r="J19" s="166" t="s">
        <v>56</v>
      </c>
      <c r="K19" s="163"/>
      <c r="L19" s="163"/>
    </row>
    <row r="20" spans="1:12" ht="15">
      <c r="A20" s="165">
        <v>20</v>
      </c>
      <c r="B20" s="93" t="s">
        <v>66</v>
      </c>
      <c r="C20" s="99">
        <v>40065</v>
      </c>
      <c r="D20" s="99">
        <v>40066</v>
      </c>
      <c r="E20" s="184">
        <v>10000000</v>
      </c>
      <c r="F20" s="184">
        <v>10020999.999999998</v>
      </c>
      <c r="G20" s="184">
        <v>10344000</v>
      </c>
      <c r="H20" s="184">
        <v>10020999.999999998</v>
      </c>
      <c r="I20" s="93">
        <v>8.31</v>
      </c>
      <c r="J20" s="166" t="s">
        <v>52</v>
      </c>
      <c r="K20" s="163"/>
      <c r="L20" s="163"/>
    </row>
    <row r="21" spans="1:12" ht="15">
      <c r="A21" s="165">
        <v>21</v>
      </c>
      <c r="B21" s="93" t="s">
        <v>68</v>
      </c>
      <c r="C21" s="99">
        <v>40240</v>
      </c>
      <c r="D21" s="99">
        <v>40252</v>
      </c>
      <c r="E21" s="184">
        <v>15000000</v>
      </c>
      <c r="F21" s="184">
        <v>15000000</v>
      </c>
      <c r="G21" s="184">
        <v>15000000</v>
      </c>
      <c r="H21" s="184">
        <v>15000000</v>
      </c>
      <c r="I21" s="93">
        <v>8.9</v>
      </c>
      <c r="J21" s="166" t="s">
        <v>56</v>
      </c>
      <c r="K21" s="163"/>
      <c r="L21" s="163"/>
    </row>
    <row r="22" spans="1:12" ht="15">
      <c r="A22" s="165">
        <v>22</v>
      </c>
      <c r="B22" s="93" t="s">
        <v>69</v>
      </c>
      <c r="C22" s="99">
        <v>40240</v>
      </c>
      <c r="D22" s="99">
        <v>40252</v>
      </c>
      <c r="E22" s="184">
        <v>15000000</v>
      </c>
      <c r="F22" s="184">
        <v>15000000</v>
      </c>
      <c r="G22" s="184">
        <v>15000000</v>
      </c>
      <c r="H22" s="184">
        <v>15000000</v>
      </c>
      <c r="I22" s="93">
        <v>8.9</v>
      </c>
      <c r="J22" s="166" t="s">
        <v>56</v>
      </c>
      <c r="K22" s="163"/>
      <c r="L22" s="163"/>
    </row>
    <row r="23" spans="1:12" ht="15">
      <c r="A23" s="165">
        <v>23</v>
      </c>
      <c r="B23" s="93" t="s">
        <v>70</v>
      </c>
      <c r="C23" s="99">
        <v>40255</v>
      </c>
      <c r="D23" s="99">
        <v>40256</v>
      </c>
      <c r="E23" s="184">
        <v>30000000</v>
      </c>
      <c r="F23" s="184">
        <v>29475000</v>
      </c>
      <c r="G23" s="184">
        <v>31518000</v>
      </c>
      <c r="H23" s="184">
        <v>29475000</v>
      </c>
      <c r="I23" s="93">
        <v>8.1999999999999993</v>
      </c>
      <c r="J23" s="166" t="s">
        <v>52</v>
      </c>
      <c r="K23" s="163"/>
      <c r="L23" s="163"/>
    </row>
    <row r="24" spans="1:12" ht="15">
      <c r="A24" s="165">
        <v>24</v>
      </c>
      <c r="B24" s="93" t="s">
        <v>70</v>
      </c>
      <c r="C24" s="99">
        <v>40378</v>
      </c>
      <c r="D24" s="99">
        <v>40379</v>
      </c>
      <c r="E24" s="184">
        <v>30000000</v>
      </c>
      <c r="F24" s="184">
        <v>29919000</v>
      </c>
      <c r="G24" s="184">
        <v>31518000</v>
      </c>
      <c r="H24" s="184">
        <v>29919000</v>
      </c>
      <c r="I24" s="93">
        <v>8.1999999999999993</v>
      </c>
      <c r="J24" s="166" t="s">
        <v>52</v>
      </c>
      <c r="K24" s="163"/>
      <c r="L24" s="163"/>
    </row>
    <row r="25" spans="1:12" ht="15">
      <c r="A25" s="165">
        <v>25</v>
      </c>
      <c r="B25" s="93" t="s">
        <v>68</v>
      </c>
      <c r="C25" s="99">
        <v>40379</v>
      </c>
      <c r="D25" s="99">
        <v>40394</v>
      </c>
      <c r="E25" s="184">
        <v>20000000</v>
      </c>
      <c r="F25" s="184">
        <v>20000000</v>
      </c>
      <c r="G25" s="184">
        <v>20000000</v>
      </c>
      <c r="H25" s="184">
        <v>20000000</v>
      </c>
      <c r="I25" s="93">
        <v>8.6999999999999993</v>
      </c>
      <c r="J25" s="166" t="s">
        <v>56</v>
      </c>
      <c r="K25" s="163"/>
      <c r="L25" s="163"/>
    </row>
    <row r="26" spans="1:12" ht="15">
      <c r="A26" s="165">
        <v>26</v>
      </c>
      <c r="B26" s="93" t="s">
        <v>71</v>
      </c>
      <c r="C26" s="99">
        <v>40463</v>
      </c>
      <c r="D26" s="99">
        <v>40464</v>
      </c>
      <c r="E26" s="184">
        <v>30000000</v>
      </c>
      <c r="F26" s="184">
        <v>29535000</v>
      </c>
      <c r="G26" s="184">
        <v>30960000</v>
      </c>
      <c r="H26" s="184">
        <v>29535000</v>
      </c>
      <c r="I26" s="93">
        <v>7.8</v>
      </c>
      <c r="J26" s="166" t="s">
        <v>52</v>
      </c>
      <c r="K26" s="163"/>
      <c r="L26" s="163"/>
    </row>
    <row r="27" spans="1:12" ht="15">
      <c r="A27" s="165">
        <v>27</v>
      </c>
      <c r="B27" s="93" t="s">
        <v>72</v>
      </c>
      <c r="C27" s="99">
        <v>40505</v>
      </c>
      <c r="D27" s="99">
        <v>40505</v>
      </c>
      <c r="E27" s="184">
        <v>20000000</v>
      </c>
      <c r="F27" s="184">
        <v>20000000</v>
      </c>
      <c r="G27" s="184">
        <v>20000000</v>
      </c>
      <c r="H27" s="184">
        <v>20000000</v>
      </c>
      <c r="I27" s="93">
        <v>9</v>
      </c>
      <c r="J27" s="166" t="s">
        <v>56</v>
      </c>
      <c r="K27" s="163"/>
      <c r="L27" s="163"/>
    </row>
    <row r="28" spans="1:12" ht="15">
      <c r="A28" s="165">
        <v>28</v>
      </c>
      <c r="B28" s="93" t="s">
        <v>73</v>
      </c>
      <c r="C28" s="99">
        <v>40539</v>
      </c>
      <c r="D28" s="99">
        <v>40539</v>
      </c>
      <c r="E28" s="184">
        <v>20000000</v>
      </c>
      <c r="F28" s="184">
        <v>20000000</v>
      </c>
      <c r="G28" s="184">
        <v>20000000</v>
      </c>
      <c r="H28" s="184">
        <v>20000000</v>
      </c>
      <c r="I28" s="93">
        <v>9.0500000000000007</v>
      </c>
      <c r="J28" s="166" t="s">
        <v>56</v>
      </c>
      <c r="K28" s="163"/>
      <c r="L28" s="163"/>
    </row>
    <row r="29" spans="1:12" ht="15">
      <c r="A29" s="165">
        <v>29</v>
      </c>
      <c r="B29" s="93" t="s">
        <v>74</v>
      </c>
      <c r="C29" s="99">
        <v>40694</v>
      </c>
      <c r="D29" s="99">
        <v>40703</v>
      </c>
      <c r="E29" s="184">
        <v>10000000</v>
      </c>
      <c r="F29" s="184">
        <v>10000000</v>
      </c>
      <c r="G29" s="184">
        <v>10000000</v>
      </c>
      <c r="H29" s="184">
        <v>10000000</v>
      </c>
      <c r="I29" s="93">
        <v>9.6999999999999993</v>
      </c>
      <c r="J29" s="166" t="s">
        <v>56</v>
      </c>
      <c r="K29" s="163"/>
      <c r="L29" s="163"/>
    </row>
    <row r="30" spans="1:12" ht="15">
      <c r="A30" s="165">
        <v>30</v>
      </c>
      <c r="B30" s="93" t="s">
        <v>75</v>
      </c>
      <c r="C30" s="99">
        <v>40848</v>
      </c>
      <c r="D30" s="99">
        <v>40858</v>
      </c>
      <c r="E30" s="184">
        <v>10000000</v>
      </c>
      <c r="F30" s="184">
        <v>10000000</v>
      </c>
      <c r="G30" s="184">
        <v>10000000</v>
      </c>
      <c r="H30" s="184">
        <v>10000000</v>
      </c>
      <c r="I30" s="93">
        <v>9.75</v>
      </c>
      <c r="J30" s="166" t="s">
        <v>56</v>
      </c>
      <c r="K30" s="163"/>
      <c r="L30" s="163"/>
    </row>
    <row r="31" spans="1:12" ht="15">
      <c r="A31" s="165">
        <v>32</v>
      </c>
      <c r="B31" s="93" t="s">
        <v>76</v>
      </c>
      <c r="C31" s="99">
        <v>40840</v>
      </c>
      <c r="D31" s="99">
        <v>40868</v>
      </c>
      <c r="E31" s="184">
        <v>15000000</v>
      </c>
      <c r="F31" s="184">
        <v>15000000</v>
      </c>
      <c r="G31" s="184">
        <v>15000000</v>
      </c>
      <c r="H31" s="184">
        <v>15000000</v>
      </c>
      <c r="I31" s="93">
        <v>9.9</v>
      </c>
      <c r="J31" s="166" t="s">
        <v>52</v>
      </c>
      <c r="K31" s="163"/>
      <c r="L31" s="163"/>
    </row>
    <row r="32" spans="1:12" ht="15">
      <c r="A32" s="165">
        <v>33</v>
      </c>
      <c r="B32" s="93" t="s">
        <v>77</v>
      </c>
      <c r="C32" s="99">
        <v>40907</v>
      </c>
      <c r="D32" s="99">
        <v>40938</v>
      </c>
      <c r="E32" s="184">
        <v>33000000</v>
      </c>
      <c r="F32" s="184">
        <v>33000000</v>
      </c>
      <c r="G32" s="184">
        <v>33000000</v>
      </c>
      <c r="H32" s="184">
        <v>33000000</v>
      </c>
      <c r="I32" s="93">
        <v>9.85</v>
      </c>
      <c r="J32" s="166" t="s">
        <v>52</v>
      </c>
      <c r="K32" s="163"/>
      <c r="L32" s="163"/>
    </row>
    <row r="33" spans="1:12" ht="15">
      <c r="A33" s="165">
        <v>34</v>
      </c>
      <c r="B33" s="93" t="s">
        <v>78</v>
      </c>
      <c r="C33" s="99">
        <v>40995</v>
      </c>
      <c r="D33" s="99">
        <v>40996</v>
      </c>
      <c r="E33" s="184">
        <v>50000000</v>
      </c>
      <c r="F33" s="184">
        <v>50185000</v>
      </c>
      <c r="G33" s="184">
        <v>54280000</v>
      </c>
      <c r="H33" s="184">
        <v>50185000</v>
      </c>
      <c r="I33" s="93">
        <v>8.99</v>
      </c>
      <c r="J33" s="166" t="s">
        <v>52</v>
      </c>
      <c r="K33" s="163"/>
      <c r="L33" s="163"/>
    </row>
    <row r="34" spans="1:12" ht="15">
      <c r="A34" s="165">
        <v>35</v>
      </c>
      <c r="B34" s="93" t="s">
        <v>79</v>
      </c>
      <c r="C34" s="99">
        <v>41291</v>
      </c>
      <c r="D34" s="99">
        <v>41292</v>
      </c>
      <c r="E34" s="184">
        <v>10000000</v>
      </c>
      <c r="F34" s="184">
        <v>10262000</v>
      </c>
      <c r="G34" s="184">
        <v>10975000</v>
      </c>
      <c r="H34" s="184">
        <v>10262000</v>
      </c>
      <c r="I34" s="93">
        <v>9.01</v>
      </c>
      <c r="J34" s="166" t="s">
        <v>52</v>
      </c>
      <c r="K34" s="163"/>
      <c r="L34" s="163"/>
    </row>
    <row r="35" spans="1:12" ht="15">
      <c r="A35" s="165">
        <v>36</v>
      </c>
      <c r="B35" s="93" t="s">
        <v>80</v>
      </c>
      <c r="C35" s="99">
        <v>41632</v>
      </c>
      <c r="D35" s="99">
        <v>41634</v>
      </c>
      <c r="E35" s="184">
        <v>5000000</v>
      </c>
      <c r="F35" s="184">
        <v>4990000</v>
      </c>
      <c r="G35" s="184">
        <v>5582000</v>
      </c>
      <c r="H35" s="184">
        <v>4990000</v>
      </c>
      <c r="I35" s="93">
        <v>9.3699999999999992</v>
      </c>
      <c r="J35" s="166" t="s">
        <v>52</v>
      </c>
      <c r="K35" s="163"/>
      <c r="L35" s="163"/>
    </row>
    <row r="36" spans="1:12" ht="15">
      <c r="A36" s="165">
        <v>37</v>
      </c>
      <c r="B36" s="93" t="s">
        <v>81</v>
      </c>
      <c r="C36" s="99">
        <v>41652</v>
      </c>
      <c r="D36" s="99">
        <v>41652</v>
      </c>
      <c r="E36" s="184">
        <v>7500000</v>
      </c>
      <c r="F36" s="184">
        <v>7378500</v>
      </c>
      <c r="G36" s="184">
        <v>7378500</v>
      </c>
      <c r="H36" s="184">
        <v>7378500</v>
      </c>
      <c r="I36" s="93">
        <v>9.25</v>
      </c>
      <c r="J36" s="166" t="s">
        <v>56</v>
      </c>
      <c r="K36" s="163"/>
      <c r="L36" s="163"/>
    </row>
    <row r="37" spans="1:12" ht="15">
      <c r="A37" s="165">
        <v>38</v>
      </c>
      <c r="B37" s="93" t="s">
        <v>82</v>
      </c>
      <c r="C37" s="99">
        <v>41963</v>
      </c>
      <c r="D37" s="99">
        <v>41974</v>
      </c>
      <c r="E37" s="184">
        <v>20000000</v>
      </c>
      <c r="F37" s="184">
        <v>20000000</v>
      </c>
      <c r="G37" s="184">
        <v>20000000</v>
      </c>
      <c r="H37" s="184">
        <v>20000000</v>
      </c>
      <c r="I37" s="93">
        <v>9.9</v>
      </c>
      <c r="J37" s="166" t="s">
        <v>56</v>
      </c>
      <c r="K37" s="163"/>
      <c r="L37" s="163"/>
    </row>
    <row r="38" spans="1:12" ht="15">
      <c r="A38" s="165">
        <v>39</v>
      </c>
      <c r="B38" s="93" t="s">
        <v>83</v>
      </c>
      <c r="C38" s="99">
        <v>42074</v>
      </c>
      <c r="D38" s="99">
        <v>42075</v>
      </c>
      <c r="E38" s="184">
        <v>40000000</v>
      </c>
      <c r="F38" s="184">
        <v>40040000</v>
      </c>
      <c r="G38" s="184">
        <v>41740000</v>
      </c>
      <c r="H38" s="184">
        <v>40040000</v>
      </c>
      <c r="I38" s="93">
        <v>8.08</v>
      </c>
      <c r="J38" s="166" t="s">
        <v>52</v>
      </c>
      <c r="K38" s="163"/>
      <c r="L38" s="163"/>
    </row>
    <row r="39" spans="1:12" ht="15">
      <c r="A39" s="165">
        <v>41</v>
      </c>
      <c r="B39" s="93" t="s">
        <v>84</v>
      </c>
      <c r="C39" s="99">
        <v>42216</v>
      </c>
      <c r="D39" s="99">
        <v>42219</v>
      </c>
      <c r="E39" s="184">
        <v>12000000</v>
      </c>
      <c r="F39" s="184">
        <v>12271800</v>
      </c>
      <c r="G39" s="184">
        <v>12870000</v>
      </c>
      <c r="H39" s="184">
        <v>12271800</v>
      </c>
      <c r="I39" s="93">
        <v>8.75</v>
      </c>
      <c r="J39" s="166" t="s">
        <v>52</v>
      </c>
      <c r="K39" s="163"/>
      <c r="L39" s="163"/>
    </row>
    <row r="40" spans="1:12" ht="15">
      <c r="A40" s="165">
        <v>42</v>
      </c>
      <c r="B40" s="93" t="s">
        <v>85</v>
      </c>
      <c r="C40" s="99">
        <v>42229</v>
      </c>
      <c r="D40" s="99">
        <v>42229</v>
      </c>
      <c r="E40" s="184">
        <v>10000000</v>
      </c>
      <c r="F40" s="184">
        <v>10135000</v>
      </c>
      <c r="G40" s="184">
        <v>10135000</v>
      </c>
      <c r="H40" s="184">
        <v>10135000</v>
      </c>
      <c r="I40" s="93">
        <v>8.9</v>
      </c>
      <c r="J40" s="166" t="s">
        <v>56</v>
      </c>
      <c r="K40" s="163"/>
      <c r="L40" s="163"/>
    </row>
    <row r="41" spans="1:12" ht="15">
      <c r="A41" s="165">
        <v>43</v>
      </c>
      <c r="B41" s="93" t="s">
        <v>86</v>
      </c>
      <c r="C41" s="99">
        <v>42367</v>
      </c>
      <c r="D41" s="99">
        <v>42368</v>
      </c>
      <c r="E41" s="184">
        <v>42500000</v>
      </c>
      <c r="F41" s="184">
        <v>42576500</v>
      </c>
      <c r="G41" s="184">
        <v>45764000</v>
      </c>
      <c r="H41" s="184">
        <v>42576500</v>
      </c>
      <c r="I41" s="93">
        <v>8.27</v>
      </c>
      <c r="J41" s="166" t="s">
        <v>52</v>
      </c>
      <c r="K41" s="163"/>
      <c r="L41" s="163"/>
    </row>
    <row r="42" spans="1:12" ht="15">
      <c r="A42" s="165">
        <v>44</v>
      </c>
      <c r="B42" s="93" t="s">
        <v>87</v>
      </c>
      <c r="C42" s="99">
        <v>42411</v>
      </c>
      <c r="D42" s="99">
        <v>42412</v>
      </c>
      <c r="E42" s="184">
        <v>50000000</v>
      </c>
      <c r="F42" s="184">
        <v>50115000</v>
      </c>
      <c r="G42" s="184">
        <v>54945000</v>
      </c>
      <c r="H42" s="184">
        <v>50115000</v>
      </c>
      <c r="I42" s="93">
        <v>8.5399999999999991</v>
      </c>
      <c r="J42" s="166" t="s">
        <v>52</v>
      </c>
      <c r="K42" s="163"/>
      <c r="L42" s="163"/>
    </row>
    <row r="43" spans="1:12" ht="15">
      <c r="A43" s="165">
        <v>45</v>
      </c>
      <c r="B43" s="93" t="s">
        <v>88</v>
      </c>
      <c r="C43" s="99">
        <v>42446</v>
      </c>
      <c r="D43" s="99">
        <v>42446</v>
      </c>
      <c r="E43" s="184">
        <v>30000000</v>
      </c>
      <c r="F43" s="184">
        <v>30669000</v>
      </c>
      <c r="G43" s="184">
        <v>30669000</v>
      </c>
      <c r="H43" s="184">
        <v>30669000</v>
      </c>
      <c r="I43" s="93">
        <v>8.85</v>
      </c>
      <c r="J43" s="166" t="s">
        <v>56</v>
      </c>
      <c r="K43" s="163"/>
      <c r="L43" s="163"/>
    </row>
    <row r="44" spans="1:12" ht="15">
      <c r="A44" s="165">
        <v>46</v>
      </c>
      <c r="B44" s="93" t="s">
        <v>89</v>
      </c>
      <c r="C44" s="99">
        <v>42446</v>
      </c>
      <c r="D44" s="99">
        <v>42446</v>
      </c>
      <c r="E44" s="184">
        <v>30000000</v>
      </c>
      <c r="F44" s="184">
        <v>30795000</v>
      </c>
      <c r="G44" s="184">
        <v>30795000</v>
      </c>
      <c r="H44" s="184">
        <v>30795000</v>
      </c>
      <c r="I44" s="93">
        <v>8.98</v>
      </c>
      <c r="J44" s="166" t="s">
        <v>56</v>
      </c>
      <c r="K44" s="163"/>
      <c r="L44" s="163"/>
    </row>
    <row r="45" spans="1:12" ht="15">
      <c r="A45" s="165">
        <v>47</v>
      </c>
      <c r="B45" s="93" t="s">
        <v>90</v>
      </c>
      <c r="C45" s="99">
        <v>42451</v>
      </c>
      <c r="D45" s="99">
        <v>42451</v>
      </c>
      <c r="E45" s="184">
        <v>8000000</v>
      </c>
      <c r="F45" s="184">
        <v>8486400</v>
      </c>
      <c r="G45" s="184">
        <v>8486400</v>
      </c>
      <c r="H45" s="184">
        <v>8486400</v>
      </c>
      <c r="I45" s="93">
        <v>9.34</v>
      </c>
      <c r="J45" s="166" t="s">
        <v>56</v>
      </c>
      <c r="K45" s="163"/>
      <c r="L45" s="163"/>
    </row>
    <row r="46" spans="1:12" ht="15">
      <c r="A46" s="165">
        <v>48</v>
      </c>
      <c r="B46" s="93" t="s">
        <v>91</v>
      </c>
      <c r="C46" s="99">
        <v>42507</v>
      </c>
      <c r="D46" s="99">
        <v>42508</v>
      </c>
      <c r="E46" s="184">
        <v>20000000</v>
      </c>
      <c r="F46" s="184">
        <v>20608000</v>
      </c>
      <c r="G46" s="184">
        <v>21602000</v>
      </c>
      <c r="H46" s="184">
        <v>20608000</v>
      </c>
      <c r="I46" s="93">
        <v>8.6199999999999992</v>
      </c>
      <c r="J46" s="166" t="s">
        <v>52</v>
      </c>
      <c r="K46" s="163"/>
      <c r="L46" s="163"/>
    </row>
    <row r="47" spans="1:12" ht="15">
      <c r="A47" s="165">
        <v>49</v>
      </c>
      <c r="B47" s="93" t="s">
        <v>92</v>
      </c>
      <c r="C47" s="99">
        <v>42509</v>
      </c>
      <c r="D47" s="99">
        <v>42510</v>
      </c>
      <c r="E47" s="184">
        <v>10000000</v>
      </c>
      <c r="F47" s="184">
        <v>9938000</v>
      </c>
      <c r="G47" s="184">
        <v>9938000</v>
      </c>
      <c r="H47" s="184">
        <v>9938000</v>
      </c>
      <c r="I47" s="93">
        <v>8.11</v>
      </c>
      <c r="J47" s="166" t="s">
        <v>56</v>
      </c>
      <c r="K47" s="163"/>
      <c r="L47" s="163"/>
    </row>
    <row r="48" spans="1:12" ht="15">
      <c r="A48" s="165">
        <v>50</v>
      </c>
      <c r="B48" s="93" t="s">
        <v>93</v>
      </c>
      <c r="C48" s="99">
        <v>42753</v>
      </c>
      <c r="D48" s="99">
        <v>42784</v>
      </c>
      <c r="E48" s="184">
        <v>1896251.6046</v>
      </c>
      <c r="F48" s="184">
        <v>1896251.6046</v>
      </c>
      <c r="G48" s="184">
        <v>1896251.6046</v>
      </c>
      <c r="H48" s="184">
        <v>1896251.6046</v>
      </c>
      <c r="I48" s="93"/>
      <c r="J48" s="166"/>
      <c r="K48" s="163"/>
      <c r="L48" s="163"/>
    </row>
    <row r="49" spans="1:12" ht="15">
      <c r="A49" s="165">
        <v>51</v>
      </c>
      <c r="B49" s="93" t="s">
        <v>94</v>
      </c>
      <c r="C49" s="99">
        <v>42802</v>
      </c>
      <c r="D49" s="99">
        <v>42802</v>
      </c>
      <c r="E49" s="184">
        <v>20000000</v>
      </c>
      <c r="F49" s="184">
        <v>19898000</v>
      </c>
      <c r="G49" s="184">
        <v>19898000</v>
      </c>
      <c r="H49" s="184">
        <v>19898000</v>
      </c>
      <c r="I49" s="93">
        <v>7.99</v>
      </c>
      <c r="J49" s="166" t="s">
        <v>56</v>
      </c>
      <c r="K49" s="163"/>
      <c r="L49" s="163"/>
    </row>
    <row r="50" spans="1:12" ht="15">
      <c r="A50" s="165">
        <v>52</v>
      </c>
      <c r="B50" s="93" t="s">
        <v>95</v>
      </c>
      <c r="C50" s="99">
        <v>42809</v>
      </c>
      <c r="D50" s="99">
        <v>42821</v>
      </c>
      <c r="E50" s="184">
        <v>394727.73</v>
      </c>
      <c r="F50" s="184">
        <v>394727.73</v>
      </c>
      <c r="G50" s="184">
        <v>394727.73</v>
      </c>
      <c r="H50" s="184">
        <v>394727.73</v>
      </c>
      <c r="I50" s="93"/>
      <c r="J50" s="166"/>
      <c r="K50" s="163"/>
      <c r="L50" s="163"/>
    </row>
    <row r="51" spans="1:12" ht="15">
      <c r="A51" s="165">
        <v>53</v>
      </c>
      <c r="B51" s="93" t="s">
        <v>96</v>
      </c>
      <c r="C51" s="99">
        <v>42817</v>
      </c>
      <c r="D51" s="99">
        <v>42818</v>
      </c>
      <c r="E51" s="184">
        <v>10000000</v>
      </c>
      <c r="F51" s="184">
        <v>10590000</v>
      </c>
      <c r="G51" s="184">
        <v>10675000</v>
      </c>
      <c r="H51" s="184">
        <v>10590000</v>
      </c>
      <c r="I51" s="93">
        <v>8.64</v>
      </c>
      <c r="J51" s="166" t="s">
        <v>52</v>
      </c>
      <c r="K51" s="163"/>
      <c r="L51" s="163"/>
    </row>
    <row r="52" spans="1:12">
      <c r="A52" s="165"/>
      <c r="B52" s="93" t="s">
        <v>100</v>
      </c>
      <c r="C52" s="93"/>
      <c r="D52" s="93" t="s">
        <v>101</v>
      </c>
      <c r="E52" s="185">
        <v>964890979.33459997</v>
      </c>
      <c r="F52" s="185">
        <v>984029145.45459998</v>
      </c>
      <c r="G52" s="185">
        <v>999239545.45459998</v>
      </c>
      <c r="H52" s="185">
        <v>973838845.45459998</v>
      </c>
      <c r="I52" s="93"/>
      <c r="J52" s="166"/>
      <c r="K52" s="164"/>
      <c r="L52" s="164"/>
    </row>
    <row r="53" spans="1:12" ht="13.5" thickBot="1">
      <c r="A53" s="167"/>
      <c r="B53" s="168" t="s">
        <v>102</v>
      </c>
      <c r="C53" s="168"/>
      <c r="D53" s="168" t="s">
        <v>101</v>
      </c>
      <c r="E53" s="186">
        <v>973100000</v>
      </c>
      <c r="F53" s="186">
        <v>998600166.12</v>
      </c>
      <c r="G53" s="186">
        <v>982173766.12</v>
      </c>
      <c r="H53" s="186">
        <v>978303466.12</v>
      </c>
      <c r="I53" s="168"/>
      <c r="J53" s="169"/>
      <c r="K53" s="164"/>
      <c r="L53" s="164"/>
    </row>
    <row r="55" spans="1:12" ht="16.5" thickBot="1">
      <c r="A55" s="529" t="s">
        <v>163</v>
      </c>
      <c r="B55" s="529"/>
      <c r="C55" s="529"/>
      <c r="D55" s="529"/>
      <c r="E55" s="529"/>
      <c r="F55" s="529"/>
      <c r="G55" s="529"/>
      <c r="H55" s="529"/>
      <c r="I55" s="529"/>
      <c r="J55" s="529"/>
      <c r="K55" s="435"/>
    </row>
    <row r="56" spans="1:12" ht="31.5" customHeight="1">
      <c r="A56" s="517" t="s">
        <v>3</v>
      </c>
      <c r="B56" s="496" t="s">
        <v>39</v>
      </c>
      <c r="C56" s="496" t="s">
        <v>40</v>
      </c>
      <c r="D56" s="496" t="s">
        <v>41</v>
      </c>
      <c r="E56" s="496" t="s">
        <v>42</v>
      </c>
      <c r="F56" s="496"/>
      <c r="G56" s="496"/>
      <c r="H56" s="496"/>
      <c r="I56" s="496" t="s">
        <v>106</v>
      </c>
      <c r="J56" s="514" t="s">
        <v>44</v>
      </c>
      <c r="K56" s="170"/>
    </row>
    <row r="57" spans="1:12" ht="22.5" customHeight="1">
      <c r="A57" s="518"/>
      <c r="B57" s="497"/>
      <c r="C57" s="497"/>
      <c r="D57" s="497"/>
      <c r="E57" s="95" t="s">
        <v>47</v>
      </c>
      <c r="F57" s="95" t="s">
        <v>48</v>
      </c>
      <c r="G57" s="95" t="s">
        <v>49</v>
      </c>
      <c r="H57" s="96" t="s">
        <v>107</v>
      </c>
      <c r="I57" s="497"/>
      <c r="J57" s="515"/>
      <c r="K57" s="170"/>
    </row>
    <row r="58" spans="1:12" ht="15">
      <c r="A58" s="97">
        <v>1</v>
      </c>
      <c r="B58" s="98" t="s">
        <v>108</v>
      </c>
      <c r="C58" s="99">
        <v>37749</v>
      </c>
      <c r="D58" s="100">
        <v>37749</v>
      </c>
      <c r="E58" s="187">
        <v>30000000</v>
      </c>
      <c r="F58" s="187">
        <v>29922000</v>
      </c>
      <c r="G58" s="187">
        <v>29139000</v>
      </c>
      <c r="H58" s="187">
        <v>29139000</v>
      </c>
      <c r="I58" s="102">
        <v>6.3</v>
      </c>
      <c r="J58" s="173" t="s">
        <v>109</v>
      </c>
      <c r="K58" s="171"/>
    </row>
    <row r="59" spans="1:12" ht="15">
      <c r="A59" s="97">
        <v>2</v>
      </c>
      <c r="B59" s="98" t="s">
        <v>58</v>
      </c>
      <c r="C59" s="99">
        <v>38305</v>
      </c>
      <c r="D59" s="100">
        <v>38305</v>
      </c>
      <c r="E59" s="187">
        <v>10000000</v>
      </c>
      <c r="F59" s="187">
        <v>11195000</v>
      </c>
      <c r="G59" s="187">
        <v>10661000</v>
      </c>
      <c r="H59" s="187">
        <v>10661000</v>
      </c>
      <c r="I59" s="103">
        <v>8.35</v>
      </c>
      <c r="J59" s="174" t="s">
        <v>110</v>
      </c>
      <c r="K59" s="172"/>
    </row>
    <row r="60" spans="1:12" ht="15">
      <c r="A60" s="97">
        <v>3</v>
      </c>
      <c r="B60" s="98" t="s">
        <v>58</v>
      </c>
      <c r="C60" s="99"/>
      <c r="D60" s="100">
        <v>38705</v>
      </c>
      <c r="E60" s="187">
        <v>3000000</v>
      </c>
      <c r="F60" s="187">
        <v>3268500</v>
      </c>
      <c r="G60" s="187">
        <v>3198300</v>
      </c>
      <c r="H60" s="187">
        <v>3198300</v>
      </c>
      <c r="I60" s="103">
        <v>8.35</v>
      </c>
      <c r="J60" s="174" t="s">
        <v>110</v>
      </c>
      <c r="K60" s="172"/>
    </row>
    <row r="61" spans="1:12" ht="15">
      <c r="A61" s="97">
        <v>4</v>
      </c>
      <c r="B61" s="98" t="s">
        <v>64</v>
      </c>
      <c r="C61" s="99">
        <v>39596</v>
      </c>
      <c r="D61" s="100">
        <v>39597</v>
      </c>
      <c r="E61" s="187">
        <v>20000000</v>
      </c>
      <c r="F61" s="187">
        <v>20590732.239999998</v>
      </c>
      <c r="G61" s="187">
        <v>20590732.239999998</v>
      </c>
      <c r="H61" s="187">
        <v>20590732.239999998</v>
      </c>
      <c r="I61" s="104">
        <v>10.1</v>
      </c>
      <c r="J61" s="175" t="s">
        <v>109</v>
      </c>
      <c r="K61" s="172"/>
    </row>
    <row r="62" spans="1:12" ht="15">
      <c r="A62" s="97">
        <v>5</v>
      </c>
      <c r="B62" s="98" t="s">
        <v>111</v>
      </c>
      <c r="C62" s="99">
        <v>39686</v>
      </c>
      <c r="D62" s="100">
        <v>39687</v>
      </c>
      <c r="E62" s="187">
        <v>20000000</v>
      </c>
      <c r="F62" s="187">
        <v>17270000</v>
      </c>
      <c r="G62" s="187">
        <v>21404000</v>
      </c>
      <c r="H62" s="187">
        <v>17270000</v>
      </c>
      <c r="I62" s="104">
        <v>8.24</v>
      </c>
      <c r="J62" s="174" t="s">
        <v>110</v>
      </c>
      <c r="K62" s="172"/>
    </row>
    <row r="63" spans="1:12" ht="15">
      <c r="A63" s="97">
        <v>6</v>
      </c>
      <c r="B63" s="105" t="s">
        <v>67</v>
      </c>
      <c r="C63" s="99">
        <v>39897</v>
      </c>
      <c r="D63" s="100">
        <v>39898</v>
      </c>
      <c r="E63" s="188">
        <v>5000000</v>
      </c>
      <c r="F63" s="184">
        <v>5525000</v>
      </c>
      <c r="G63" s="184">
        <v>5525000</v>
      </c>
      <c r="H63" s="187">
        <v>5525000</v>
      </c>
      <c r="I63" s="104">
        <v>11</v>
      </c>
      <c r="J63" s="176" t="s">
        <v>109</v>
      </c>
      <c r="K63" s="172"/>
    </row>
    <row r="64" spans="1:12" ht="15">
      <c r="A64" s="97">
        <v>7</v>
      </c>
      <c r="B64" s="105" t="s">
        <v>112</v>
      </c>
      <c r="C64" s="99">
        <v>39888</v>
      </c>
      <c r="D64" s="100">
        <v>39937</v>
      </c>
      <c r="E64" s="188">
        <v>13000000</v>
      </c>
      <c r="F64" s="184">
        <v>13000000</v>
      </c>
      <c r="G64" s="184">
        <v>13000000</v>
      </c>
      <c r="H64" s="187">
        <v>13000000</v>
      </c>
      <c r="I64" s="103">
        <v>8.81</v>
      </c>
      <c r="J64" s="177" t="s">
        <v>109</v>
      </c>
      <c r="K64" s="172"/>
    </row>
    <row r="65" spans="1:11" ht="15">
      <c r="A65" s="97">
        <v>8</v>
      </c>
      <c r="B65" s="105" t="s">
        <v>66</v>
      </c>
      <c r="C65" s="99">
        <v>40065</v>
      </c>
      <c r="D65" s="106">
        <v>40066</v>
      </c>
      <c r="E65" s="188">
        <v>5000000</v>
      </c>
      <c r="F65" s="184">
        <v>5010500</v>
      </c>
      <c r="G65" s="187">
        <v>5172000</v>
      </c>
      <c r="H65" s="187">
        <v>5010500</v>
      </c>
      <c r="I65" s="103">
        <v>8.31</v>
      </c>
      <c r="J65" s="177" t="s">
        <v>110</v>
      </c>
      <c r="K65" s="172"/>
    </row>
    <row r="66" spans="1:11" ht="15">
      <c r="A66" s="97">
        <v>9</v>
      </c>
      <c r="B66" s="105" t="s">
        <v>79</v>
      </c>
      <c r="C66" s="99">
        <v>41291</v>
      </c>
      <c r="D66" s="100">
        <v>41292</v>
      </c>
      <c r="E66" s="188">
        <v>20000000</v>
      </c>
      <c r="F66" s="184">
        <v>20524000</v>
      </c>
      <c r="G66" s="187">
        <v>21950000</v>
      </c>
      <c r="H66" s="187">
        <v>20524000</v>
      </c>
      <c r="I66" s="103">
        <v>9.01</v>
      </c>
      <c r="J66" s="177" t="s">
        <v>110</v>
      </c>
      <c r="K66" s="172"/>
    </row>
    <row r="67" spans="1:11" ht="15">
      <c r="A67" s="97">
        <v>10</v>
      </c>
      <c r="B67" s="105" t="s">
        <v>113</v>
      </c>
      <c r="C67" s="99">
        <v>41486</v>
      </c>
      <c r="D67" s="100">
        <v>41487</v>
      </c>
      <c r="E67" s="188">
        <v>15000000</v>
      </c>
      <c r="F67" s="184">
        <v>14671500</v>
      </c>
      <c r="G67" s="184">
        <v>14671500</v>
      </c>
      <c r="H67" s="184">
        <v>14671500</v>
      </c>
      <c r="I67" s="103">
        <v>9.02</v>
      </c>
      <c r="J67" s="177" t="s">
        <v>109</v>
      </c>
      <c r="K67" s="172"/>
    </row>
    <row r="68" spans="1:11" ht="15">
      <c r="A68" s="97">
        <v>11</v>
      </c>
      <c r="B68" s="105" t="s">
        <v>114</v>
      </c>
      <c r="C68" s="99">
        <v>41500</v>
      </c>
      <c r="D68" s="100">
        <v>41502</v>
      </c>
      <c r="E68" s="188">
        <v>15000000</v>
      </c>
      <c r="F68" s="184">
        <v>15090000</v>
      </c>
      <c r="G68" s="187">
        <v>16927500</v>
      </c>
      <c r="H68" s="184">
        <v>15090000</v>
      </c>
      <c r="I68" s="103">
        <v>9.6</v>
      </c>
      <c r="J68" s="177" t="s">
        <v>110</v>
      </c>
      <c r="K68" s="172"/>
    </row>
    <row r="69" spans="1:11" ht="15">
      <c r="A69" s="97">
        <v>12</v>
      </c>
      <c r="B69" s="105" t="s">
        <v>82</v>
      </c>
      <c r="C69" s="99">
        <v>41963</v>
      </c>
      <c r="D69" s="100">
        <v>41974</v>
      </c>
      <c r="E69" s="188">
        <v>5000000</v>
      </c>
      <c r="F69" s="184">
        <v>5000000</v>
      </c>
      <c r="G69" s="184">
        <v>5000000</v>
      </c>
      <c r="H69" s="184">
        <v>5000000</v>
      </c>
      <c r="I69" s="104">
        <v>9.9</v>
      </c>
      <c r="J69" s="177" t="s">
        <v>109</v>
      </c>
      <c r="K69" s="172"/>
    </row>
    <row r="70" spans="1:11" ht="15">
      <c r="A70" s="97">
        <v>13</v>
      </c>
      <c r="B70" s="105" t="s">
        <v>84</v>
      </c>
      <c r="C70" s="99">
        <v>42216</v>
      </c>
      <c r="D70" s="100">
        <v>42219</v>
      </c>
      <c r="E70" s="188">
        <v>38000000</v>
      </c>
      <c r="F70" s="184">
        <v>38860700</v>
      </c>
      <c r="G70" s="187">
        <v>40755000</v>
      </c>
      <c r="H70" s="187">
        <v>38860700</v>
      </c>
      <c r="I70" s="104">
        <v>8.75</v>
      </c>
      <c r="J70" s="177" t="s">
        <v>110</v>
      </c>
      <c r="K70" s="172"/>
    </row>
    <row r="71" spans="1:11" ht="15">
      <c r="A71" s="97">
        <v>14</v>
      </c>
      <c r="B71" s="105" t="s">
        <v>115</v>
      </c>
      <c r="C71" s="99">
        <v>42229</v>
      </c>
      <c r="D71" s="100">
        <v>42229</v>
      </c>
      <c r="E71" s="188">
        <v>24000000</v>
      </c>
      <c r="F71" s="184">
        <v>23772000</v>
      </c>
      <c r="G71" s="184">
        <v>23772000</v>
      </c>
      <c r="H71" s="187">
        <v>23772000</v>
      </c>
      <c r="I71" s="104">
        <v>8.15</v>
      </c>
      <c r="J71" s="173" t="s">
        <v>109</v>
      </c>
      <c r="K71" s="172"/>
    </row>
    <row r="72" spans="1:11" ht="15">
      <c r="A72" s="97">
        <v>15</v>
      </c>
      <c r="B72" s="105" t="s">
        <v>86</v>
      </c>
      <c r="C72" s="99">
        <v>42367</v>
      </c>
      <c r="D72" s="100">
        <v>42368</v>
      </c>
      <c r="E72" s="188">
        <v>7500000</v>
      </c>
      <c r="F72" s="184">
        <v>7513500.0000000009</v>
      </c>
      <c r="G72" s="187">
        <v>8076000</v>
      </c>
      <c r="H72" s="187">
        <v>7513500.0000000009</v>
      </c>
      <c r="I72" s="104">
        <v>8.27</v>
      </c>
      <c r="J72" s="177" t="s">
        <v>110</v>
      </c>
      <c r="K72" s="172"/>
    </row>
    <row r="73" spans="1:11" ht="15">
      <c r="A73" s="97">
        <v>16</v>
      </c>
      <c r="B73" s="105" t="s">
        <v>116</v>
      </c>
      <c r="C73" s="99">
        <v>42445</v>
      </c>
      <c r="D73" s="100">
        <v>42446</v>
      </c>
      <c r="E73" s="188">
        <v>2500000</v>
      </c>
      <c r="F73" s="184">
        <v>2558500</v>
      </c>
      <c r="G73" s="187">
        <v>2786750</v>
      </c>
      <c r="H73" s="187">
        <v>2558500</v>
      </c>
      <c r="I73" s="104">
        <v>8.76</v>
      </c>
      <c r="J73" s="177" t="s">
        <v>110</v>
      </c>
      <c r="K73" s="172"/>
    </row>
    <row r="74" spans="1:11" ht="15">
      <c r="A74" s="97">
        <v>17</v>
      </c>
      <c r="B74" s="105" t="s">
        <v>117</v>
      </c>
      <c r="C74" s="99">
        <v>42445</v>
      </c>
      <c r="D74" s="100">
        <v>42495</v>
      </c>
      <c r="E74" s="188">
        <v>10000000</v>
      </c>
      <c r="F74" s="184">
        <v>10000000</v>
      </c>
      <c r="G74" s="184">
        <v>10000000</v>
      </c>
      <c r="H74" s="187">
        <v>10000000</v>
      </c>
      <c r="I74" s="104">
        <v>9.8000000000000007</v>
      </c>
      <c r="J74" s="177" t="s">
        <v>110</v>
      </c>
      <c r="K74" s="172"/>
    </row>
    <row r="75" spans="1:11" ht="15">
      <c r="A75" s="97">
        <v>18</v>
      </c>
      <c r="B75" s="105" t="s">
        <v>90</v>
      </c>
      <c r="C75" s="99">
        <v>42451</v>
      </c>
      <c r="D75" s="100">
        <v>42451</v>
      </c>
      <c r="E75" s="188">
        <v>8000000</v>
      </c>
      <c r="F75" s="184">
        <v>8486400</v>
      </c>
      <c r="G75" s="184">
        <v>8486400</v>
      </c>
      <c r="H75" s="187">
        <v>8486400</v>
      </c>
      <c r="I75" s="104">
        <v>9.34</v>
      </c>
      <c r="J75" s="173" t="s">
        <v>109</v>
      </c>
      <c r="K75" s="172"/>
    </row>
    <row r="76" spans="1:11" ht="15">
      <c r="A76" s="97">
        <v>19</v>
      </c>
      <c r="B76" s="107" t="s">
        <v>118</v>
      </c>
      <c r="C76" s="108">
        <v>42507</v>
      </c>
      <c r="D76" s="109">
        <v>42508</v>
      </c>
      <c r="E76" s="189">
        <v>20000000</v>
      </c>
      <c r="F76" s="184">
        <v>20608000</v>
      </c>
      <c r="G76" s="187">
        <v>21602000</v>
      </c>
      <c r="H76" s="187">
        <v>20608000</v>
      </c>
      <c r="I76" s="93">
        <v>8.6199999999999992</v>
      </c>
      <c r="J76" s="178" t="s">
        <v>52</v>
      </c>
      <c r="K76" s="172"/>
    </row>
    <row r="77" spans="1:11" ht="15">
      <c r="A77" s="97">
        <v>20</v>
      </c>
      <c r="B77" s="107" t="s">
        <v>119</v>
      </c>
      <c r="C77" s="108">
        <v>42507</v>
      </c>
      <c r="D77" s="109">
        <v>42508</v>
      </c>
      <c r="E77" s="189">
        <v>20000000</v>
      </c>
      <c r="F77" s="184">
        <v>20834000</v>
      </c>
      <c r="G77" s="187">
        <v>21630000</v>
      </c>
      <c r="H77" s="187">
        <v>20834000</v>
      </c>
      <c r="I77" s="93">
        <v>8.7200000000000006</v>
      </c>
      <c r="J77" s="178" t="s">
        <v>52</v>
      </c>
      <c r="K77" s="172"/>
    </row>
    <row r="78" spans="1:11" ht="15">
      <c r="A78" s="97">
        <v>21</v>
      </c>
      <c r="B78" s="107" t="s">
        <v>92</v>
      </c>
      <c r="C78" s="108">
        <v>42509</v>
      </c>
      <c r="D78" s="109">
        <v>42510</v>
      </c>
      <c r="E78" s="189">
        <v>40000000</v>
      </c>
      <c r="F78" s="184">
        <v>39752000</v>
      </c>
      <c r="G78" s="184">
        <v>39752000</v>
      </c>
      <c r="H78" s="187">
        <v>39752000</v>
      </c>
      <c r="I78" s="93">
        <v>8.11</v>
      </c>
      <c r="J78" s="178" t="s">
        <v>56</v>
      </c>
      <c r="K78" s="172"/>
    </row>
    <row r="79" spans="1:11" ht="15">
      <c r="A79" s="97">
        <v>22</v>
      </c>
      <c r="B79" s="93" t="s">
        <v>120</v>
      </c>
      <c r="C79" s="108">
        <v>42642</v>
      </c>
      <c r="D79" s="108">
        <v>42642</v>
      </c>
      <c r="E79" s="189">
        <v>10000000</v>
      </c>
      <c r="F79" s="184">
        <v>10418000</v>
      </c>
      <c r="G79" s="184">
        <v>10418000</v>
      </c>
      <c r="H79" s="187">
        <v>10418000</v>
      </c>
      <c r="I79" s="93">
        <v>8.4</v>
      </c>
      <c r="J79" s="179" t="s">
        <v>56</v>
      </c>
      <c r="K79" s="172"/>
    </row>
    <row r="80" spans="1:11" ht="15">
      <c r="A80" s="97">
        <v>23</v>
      </c>
      <c r="B80" s="93" t="s">
        <v>121</v>
      </c>
      <c r="C80" s="108">
        <v>42684</v>
      </c>
      <c r="D80" s="108">
        <v>42685</v>
      </c>
      <c r="E80" s="189">
        <v>9000000</v>
      </c>
      <c r="F80" s="184">
        <v>9554400</v>
      </c>
      <c r="G80" s="187">
        <v>9498600</v>
      </c>
      <c r="H80" s="187">
        <v>9498600</v>
      </c>
      <c r="I80" s="93">
        <v>8.5</v>
      </c>
      <c r="J80" s="178" t="s">
        <v>52</v>
      </c>
      <c r="K80" s="172"/>
    </row>
    <row r="81" spans="1:11" ht="15">
      <c r="A81" s="97">
        <v>24</v>
      </c>
      <c r="B81" s="107" t="s">
        <v>93</v>
      </c>
      <c r="C81" s="108">
        <v>42753</v>
      </c>
      <c r="D81" s="108">
        <v>42767</v>
      </c>
      <c r="E81" s="184">
        <v>976844.6621999999</v>
      </c>
      <c r="F81" s="184">
        <v>976844.6621999999</v>
      </c>
      <c r="G81" s="184">
        <v>976844.6621999999</v>
      </c>
      <c r="H81" s="187">
        <v>976844.6621999999</v>
      </c>
      <c r="I81" s="164"/>
      <c r="J81" s="180"/>
      <c r="K81" s="172"/>
    </row>
    <row r="82" spans="1:11" ht="15">
      <c r="A82" s="97">
        <v>25</v>
      </c>
      <c r="B82" s="107" t="s">
        <v>122</v>
      </c>
      <c r="C82" s="108">
        <v>42801</v>
      </c>
      <c r="D82" s="108">
        <v>42802</v>
      </c>
      <c r="E82" s="184">
        <v>5000000</v>
      </c>
      <c r="F82" s="184">
        <v>5011500</v>
      </c>
      <c r="G82" s="187">
        <v>5095500</v>
      </c>
      <c r="H82" s="187">
        <v>5011500</v>
      </c>
      <c r="I82" s="93">
        <v>7.92</v>
      </c>
      <c r="J82" s="180" t="s">
        <v>52</v>
      </c>
      <c r="K82" s="172"/>
    </row>
    <row r="83" spans="1:11" ht="15">
      <c r="A83" s="97">
        <v>26</v>
      </c>
      <c r="B83" s="107" t="s">
        <v>95</v>
      </c>
      <c r="C83" s="108">
        <v>42809</v>
      </c>
      <c r="D83" s="108">
        <v>42821</v>
      </c>
      <c r="E83" s="184">
        <v>1073828.0471999999</v>
      </c>
      <c r="F83" s="184">
        <v>1073828.0471999999</v>
      </c>
      <c r="G83" s="184">
        <v>1073828.0471999999</v>
      </c>
      <c r="H83" s="187">
        <v>1073828.0471999999</v>
      </c>
      <c r="I83" s="93"/>
      <c r="J83" s="181"/>
      <c r="K83" s="172"/>
    </row>
    <row r="84" spans="1:11" ht="15">
      <c r="A84" s="97"/>
      <c r="B84" s="98"/>
      <c r="C84" s="99"/>
      <c r="D84" s="110" t="s">
        <v>101</v>
      </c>
      <c r="E84" s="182">
        <f>SUM(E58:E83)</f>
        <v>357050672.7094</v>
      </c>
      <c r="F84" s="182">
        <f>SUM(F58:F83)</f>
        <v>360486904.94940001</v>
      </c>
      <c r="G84" s="182">
        <f>SUM(G58:G83)</f>
        <v>371161954.94940001</v>
      </c>
      <c r="H84" s="182">
        <f>SUM(H58:H83)</f>
        <v>359043904.94940001</v>
      </c>
      <c r="I84" s="101"/>
      <c r="J84" s="173"/>
      <c r="K84" s="171"/>
    </row>
    <row r="85" spans="1:11" ht="15.75" thickBot="1">
      <c r="A85" s="111"/>
      <c r="B85" s="112" t="s">
        <v>102</v>
      </c>
      <c r="C85" s="112"/>
      <c r="D85" s="112"/>
      <c r="E85" s="183">
        <v>312000000</v>
      </c>
      <c r="F85" s="183">
        <v>313258332.24000001</v>
      </c>
      <c r="G85" s="183">
        <v>313266332.24000001</v>
      </c>
      <c r="H85" s="183">
        <v>309872332.24000001</v>
      </c>
      <c r="I85" s="113"/>
      <c r="J85" s="114"/>
      <c r="K85" s="94"/>
    </row>
    <row r="88" spans="1:11" ht="15.75">
      <c r="A88" s="516" t="s">
        <v>165</v>
      </c>
      <c r="B88" s="516"/>
      <c r="C88" s="516"/>
      <c r="D88" s="516"/>
      <c r="E88" s="516"/>
      <c r="F88" s="516"/>
      <c r="G88" s="516"/>
      <c r="H88" s="516"/>
      <c r="I88" s="516"/>
      <c r="J88" s="516"/>
      <c r="K88" s="516"/>
    </row>
    <row r="89" spans="1:11" ht="15.75" thickBot="1">
      <c r="A89" s="115"/>
      <c r="B89" s="116"/>
      <c r="C89" s="117"/>
      <c r="D89" s="117"/>
      <c r="E89" s="116"/>
      <c r="F89" s="116"/>
      <c r="G89" s="116"/>
      <c r="H89" s="116"/>
      <c r="I89" s="503" t="s">
        <v>125</v>
      </c>
      <c r="J89" s="503"/>
      <c r="K89" s="503"/>
    </row>
    <row r="90" spans="1:11" ht="15">
      <c r="A90" s="504" t="s">
        <v>3</v>
      </c>
      <c r="B90" s="506" t="s">
        <v>39</v>
      </c>
      <c r="C90" s="506" t="s">
        <v>40</v>
      </c>
      <c r="D90" s="506" t="s">
        <v>41</v>
      </c>
      <c r="E90" s="506" t="s">
        <v>126</v>
      </c>
      <c r="F90" s="506"/>
      <c r="G90" s="506"/>
      <c r="H90" s="506"/>
      <c r="I90" s="508" t="s">
        <v>106</v>
      </c>
      <c r="J90" s="510" t="s">
        <v>44</v>
      </c>
      <c r="K90" s="512" t="s">
        <v>46</v>
      </c>
    </row>
    <row r="91" spans="1:11" ht="30">
      <c r="A91" s="505"/>
      <c r="B91" s="507"/>
      <c r="C91" s="507"/>
      <c r="D91" s="507"/>
      <c r="E91" s="118" t="s">
        <v>47</v>
      </c>
      <c r="F91" s="118" t="s">
        <v>48</v>
      </c>
      <c r="G91" s="118" t="s">
        <v>161</v>
      </c>
      <c r="H91" s="118" t="s">
        <v>127</v>
      </c>
      <c r="I91" s="509"/>
      <c r="J91" s="511"/>
      <c r="K91" s="513"/>
    </row>
    <row r="92" spans="1:11" ht="15">
      <c r="A92" s="119">
        <v>1</v>
      </c>
      <c r="B92" s="107" t="s">
        <v>128</v>
      </c>
      <c r="C92" s="120">
        <v>37621</v>
      </c>
      <c r="D92" s="120">
        <v>37622</v>
      </c>
      <c r="E92" s="190">
        <v>210000000</v>
      </c>
      <c r="F92" s="190">
        <v>210000000</v>
      </c>
      <c r="G92" s="190">
        <v>210000000</v>
      </c>
      <c r="H92" s="190">
        <v>210000000</v>
      </c>
      <c r="I92" s="121">
        <v>8</v>
      </c>
      <c r="J92" s="122" t="s">
        <v>56</v>
      </c>
      <c r="K92" s="123"/>
    </row>
    <row r="93" spans="1:11" ht="15">
      <c r="A93" s="119">
        <v>2</v>
      </c>
      <c r="B93" s="107" t="s">
        <v>129</v>
      </c>
      <c r="C93" s="120">
        <v>37749</v>
      </c>
      <c r="D93" s="120">
        <v>37749</v>
      </c>
      <c r="E93" s="190">
        <v>25000000</v>
      </c>
      <c r="F93" s="190">
        <v>24935000</v>
      </c>
      <c r="G93" s="190">
        <v>24282500</v>
      </c>
      <c r="H93" s="190">
        <v>24282500</v>
      </c>
      <c r="I93" s="121">
        <v>6.3</v>
      </c>
      <c r="J93" s="122" t="s">
        <v>52</v>
      </c>
      <c r="K93" s="123">
        <v>45025</v>
      </c>
    </row>
    <row r="94" spans="1:11" ht="15">
      <c r="A94" s="119">
        <v>3</v>
      </c>
      <c r="B94" s="107" t="s">
        <v>130</v>
      </c>
      <c r="C94" s="120">
        <v>38156</v>
      </c>
      <c r="D94" s="120">
        <v>38156</v>
      </c>
      <c r="E94" s="190">
        <v>20000000</v>
      </c>
      <c r="F94" s="190">
        <v>19636000</v>
      </c>
      <c r="G94" s="190">
        <v>18116000</v>
      </c>
      <c r="H94" s="190">
        <v>18116000</v>
      </c>
      <c r="I94" s="124">
        <v>6.13</v>
      </c>
      <c r="J94" s="122" t="s">
        <v>52</v>
      </c>
      <c r="K94" s="125">
        <v>46908</v>
      </c>
    </row>
    <row r="95" spans="1:11" ht="15">
      <c r="A95" s="119">
        <v>5</v>
      </c>
      <c r="B95" s="107" t="s">
        <v>58</v>
      </c>
      <c r="C95" s="120">
        <v>38412</v>
      </c>
      <c r="D95" s="120">
        <v>38413</v>
      </c>
      <c r="E95" s="190">
        <v>20000000</v>
      </c>
      <c r="F95" s="190">
        <v>22390000</v>
      </c>
      <c r="G95" s="190">
        <v>21322000</v>
      </c>
      <c r="H95" s="190">
        <v>21322000</v>
      </c>
      <c r="I95" s="124">
        <v>8.35</v>
      </c>
      <c r="J95" s="122" t="s">
        <v>52</v>
      </c>
      <c r="K95" s="123">
        <v>44695</v>
      </c>
    </row>
    <row r="96" spans="1:11" ht="15">
      <c r="A96" s="119">
        <v>6</v>
      </c>
      <c r="B96" s="107" t="s">
        <v>59</v>
      </c>
      <c r="C96" s="120">
        <v>38430</v>
      </c>
      <c r="D96" s="120">
        <v>38430</v>
      </c>
      <c r="E96" s="190">
        <v>7000000</v>
      </c>
      <c r="F96" s="190">
        <v>9170000</v>
      </c>
      <c r="G96" s="190">
        <v>7868000</v>
      </c>
      <c r="H96" s="190">
        <v>7868000</v>
      </c>
      <c r="I96" s="124">
        <v>10.25</v>
      </c>
      <c r="J96" s="122" t="s">
        <v>52</v>
      </c>
      <c r="K96" s="123">
        <v>44346</v>
      </c>
    </row>
    <row r="97" spans="1:11" ht="15">
      <c r="A97" s="119">
        <v>8</v>
      </c>
      <c r="B97" s="107" t="s">
        <v>131</v>
      </c>
      <c r="C97" s="120">
        <v>38805</v>
      </c>
      <c r="D97" s="120">
        <v>38807</v>
      </c>
      <c r="E97" s="190">
        <v>30000000</v>
      </c>
      <c r="F97" s="190">
        <v>30069000</v>
      </c>
      <c r="G97" s="190">
        <v>30015000</v>
      </c>
      <c r="H97" s="190">
        <v>30015000</v>
      </c>
      <c r="I97" s="124">
        <v>7.49</v>
      </c>
      <c r="J97" s="122" t="s">
        <v>52</v>
      </c>
      <c r="K97" s="123">
        <v>42841</v>
      </c>
    </row>
    <row r="98" spans="1:11" ht="15">
      <c r="A98" s="119">
        <v>13</v>
      </c>
      <c r="B98" s="107" t="s">
        <v>71</v>
      </c>
      <c r="C98" s="120">
        <v>39161</v>
      </c>
      <c r="D98" s="120">
        <v>39162</v>
      </c>
      <c r="E98" s="190">
        <v>20000000</v>
      </c>
      <c r="F98" s="190">
        <v>24140000</v>
      </c>
      <c r="G98" s="190">
        <v>22242000</v>
      </c>
      <c r="H98" s="190">
        <v>22242000</v>
      </c>
      <c r="I98" s="121">
        <v>10.7</v>
      </c>
      <c r="J98" s="122" t="s">
        <v>52</v>
      </c>
      <c r="K98" s="123">
        <v>43943</v>
      </c>
    </row>
    <row r="99" spans="1:11" ht="15">
      <c r="A99" s="126">
        <v>15</v>
      </c>
      <c r="B99" s="107" t="s">
        <v>132</v>
      </c>
      <c r="C99" s="120">
        <v>39477</v>
      </c>
      <c r="D99" s="120">
        <v>39478</v>
      </c>
      <c r="E99" s="191">
        <v>17500000</v>
      </c>
      <c r="F99" s="191">
        <v>17071250</v>
      </c>
      <c r="G99" s="191">
        <v>17629500</v>
      </c>
      <c r="H99" s="191">
        <v>17071250</v>
      </c>
      <c r="I99" s="127">
        <v>8.01</v>
      </c>
      <c r="J99" s="128" t="s">
        <v>52</v>
      </c>
      <c r="K99" s="129">
        <v>45275</v>
      </c>
    </row>
    <row r="100" spans="1:11" ht="15">
      <c r="A100" s="119">
        <v>16</v>
      </c>
      <c r="B100" s="107" t="s">
        <v>62</v>
      </c>
      <c r="C100" s="120">
        <v>39477</v>
      </c>
      <c r="D100" s="120">
        <v>39478</v>
      </c>
      <c r="E100" s="190">
        <v>10000000</v>
      </c>
      <c r="F100" s="190">
        <v>10119000</v>
      </c>
      <c r="G100" s="190">
        <v>10119000</v>
      </c>
      <c r="H100" s="190">
        <v>10119000</v>
      </c>
      <c r="I100" s="121">
        <v>9.3000000000000007</v>
      </c>
      <c r="J100" s="122" t="s">
        <v>52</v>
      </c>
      <c r="K100" s="123">
        <v>43016</v>
      </c>
    </row>
    <row r="101" spans="1:11" ht="15">
      <c r="A101" s="119">
        <v>17</v>
      </c>
      <c r="B101" s="107" t="s">
        <v>133</v>
      </c>
      <c r="C101" s="120">
        <v>39482</v>
      </c>
      <c r="D101" s="120">
        <v>39508</v>
      </c>
      <c r="E101" s="190">
        <v>17000000</v>
      </c>
      <c r="F101" s="190">
        <v>17000000</v>
      </c>
      <c r="G101" s="190">
        <v>17000000</v>
      </c>
      <c r="H101" s="190">
        <v>17000000</v>
      </c>
      <c r="I101" s="124"/>
      <c r="J101" s="122"/>
      <c r="K101" s="123">
        <v>43160</v>
      </c>
    </row>
    <row r="102" spans="1:11" ht="15">
      <c r="A102" s="119">
        <v>18</v>
      </c>
      <c r="B102" s="107" t="s">
        <v>134</v>
      </c>
      <c r="C102" s="120">
        <v>39489</v>
      </c>
      <c r="D102" s="120">
        <v>39506</v>
      </c>
      <c r="E102" s="190">
        <v>10000000</v>
      </c>
      <c r="F102" s="190">
        <v>10000000</v>
      </c>
      <c r="G102" s="190">
        <v>10000000</v>
      </c>
      <c r="H102" s="190">
        <v>10000000</v>
      </c>
      <c r="I102" s="124">
        <v>9.07</v>
      </c>
      <c r="J102" s="122" t="s">
        <v>56</v>
      </c>
      <c r="K102" s="123">
        <v>43159</v>
      </c>
    </row>
    <row r="103" spans="1:11" ht="15">
      <c r="A103" s="119">
        <v>19</v>
      </c>
      <c r="B103" s="107" t="s">
        <v>64</v>
      </c>
      <c r="C103" s="120">
        <v>39596</v>
      </c>
      <c r="D103" s="120">
        <v>39597</v>
      </c>
      <c r="E103" s="190">
        <v>20000000</v>
      </c>
      <c r="F103" s="190">
        <v>20590732.239999998</v>
      </c>
      <c r="G103" s="190">
        <v>20590732.239999998</v>
      </c>
      <c r="H103" s="190">
        <v>20590732.239999998</v>
      </c>
      <c r="I103" s="121">
        <v>10.1</v>
      </c>
      <c r="J103" s="122" t="s">
        <v>56</v>
      </c>
      <c r="K103" s="123">
        <v>43263</v>
      </c>
    </row>
    <row r="104" spans="1:11" ht="15">
      <c r="A104" s="119">
        <v>20</v>
      </c>
      <c r="B104" s="107" t="s">
        <v>111</v>
      </c>
      <c r="C104" s="120">
        <v>39686</v>
      </c>
      <c r="D104" s="120">
        <v>39687</v>
      </c>
      <c r="E104" s="190">
        <v>30000000</v>
      </c>
      <c r="F104" s="190">
        <v>25905000</v>
      </c>
      <c r="G104" s="190">
        <v>30996000</v>
      </c>
      <c r="H104" s="190">
        <v>25905000</v>
      </c>
      <c r="I104" s="124">
        <v>8.24</v>
      </c>
      <c r="J104" s="122" t="s">
        <v>52</v>
      </c>
      <c r="K104" s="123">
        <v>46433</v>
      </c>
    </row>
    <row r="105" spans="1:11" ht="15">
      <c r="A105" s="119">
        <v>21</v>
      </c>
      <c r="B105" s="107" t="s">
        <v>66</v>
      </c>
      <c r="C105" s="120">
        <v>39885</v>
      </c>
      <c r="D105" s="120">
        <v>39888</v>
      </c>
      <c r="E105" s="190">
        <v>30000000</v>
      </c>
      <c r="F105" s="190">
        <v>30162000</v>
      </c>
      <c r="G105" s="190">
        <v>30162000</v>
      </c>
      <c r="H105" s="190">
        <v>30162000</v>
      </c>
      <c r="I105" s="124">
        <v>8.43</v>
      </c>
      <c r="J105" s="122" t="s">
        <v>52</v>
      </c>
      <c r="K105" s="123">
        <v>43536</v>
      </c>
    </row>
    <row r="106" spans="1:11" ht="15">
      <c r="A106" s="119">
        <v>22</v>
      </c>
      <c r="B106" s="107" t="s">
        <v>67</v>
      </c>
      <c r="C106" s="120">
        <v>39896</v>
      </c>
      <c r="D106" s="120">
        <v>39897</v>
      </c>
      <c r="E106" s="190">
        <v>32000000</v>
      </c>
      <c r="F106" s="190">
        <v>35360000</v>
      </c>
      <c r="G106" s="190">
        <v>35360000</v>
      </c>
      <c r="H106" s="190">
        <v>35360000</v>
      </c>
      <c r="I106" s="121">
        <v>11</v>
      </c>
      <c r="J106" s="122" t="s">
        <v>56</v>
      </c>
      <c r="K106" s="123">
        <v>43358</v>
      </c>
    </row>
    <row r="107" spans="1:11" ht="15">
      <c r="A107" s="119">
        <v>23</v>
      </c>
      <c r="B107" s="107" t="s">
        <v>67</v>
      </c>
      <c r="C107" s="120">
        <v>39897</v>
      </c>
      <c r="D107" s="120">
        <v>39898</v>
      </c>
      <c r="E107" s="190">
        <v>10000000</v>
      </c>
      <c r="F107" s="190">
        <v>11050000</v>
      </c>
      <c r="G107" s="190">
        <v>11050000</v>
      </c>
      <c r="H107" s="190">
        <v>11050000</v>
      </c>
      <c r="I107" s="121">
        <v>11</v>
      </c>
      <c r="J107" s="122" t="s">
        <v>56</v>
      </c>
      <c r="K107" s="123">
        <v>43358</v>
      </c>
    </row>
    <row r="108" spans="1:11" ht="15">
      <c r="A108" s="119">
        <v>24</v>
      </c>
      <c r="B108" s="107" t="s">
        <v>66</v>
      </c>
      <c r="C108" s="120">
        <v>40065</v>
      </c>
      <c r="D108" s="120">
        <v>40066</v>
      </c>
      <c r="E108" s="190">
        <v>15000000</v>
      </c>
      <c r="F108" s="190">
        <v>15031500</v>
      </c>
      <c r="G108" s="190">
        <v>15031500</v>
      </c>
      <c r="H108" s="190">
        <v>15031500</v>
      </c>
      <c r="I108" s="124">
        <v>8.31</v>
      </c>
      <c r="J108" s="122" t="s">
        <v>52</v>
      </c>
      <c r="K108" s="123">
        <v>43717</v>
      </c>
    </row>
    <row r="109" spans="1:11" ht="15">
      <c r="A109" s="126">
        <v>25</v>
      </c>
      <c r="B109" s="107" t="s">
        <v>70</v>
      </c>
      <c r="C109" s="120">
        <v>40378</v>
      </c>
      <c r="D109" s="120">
        <v>40379</v>
      </c>
      <c r="E109" s="191">
        <v>20000000</v>
      </c>
      <c r="F109" s="191">
        <v>19946000</v>
      </c>
      <c r="G109" s="191">
        <v>21012000</v>
      </c>
      <c r="H109" s="191">
        <v>19946000</v>
      </c>
      <c r="I109" s="127">
        <v>8.1999999999999993</v>
      </c>
      <c r="J109" s="128" t="s">
        <v>52</v>
      </c>
      <c r="K109" s="129">
        <v>45550</v>
      </c>
    </row>
    <row r="110" spans="1:11" ht="15">
      <c r="A110" s="119">
        <v>26</v>
      </c>
      <c r="B110" s="107" t="s">
        <v>71</v>
      </c>
      <c r="C110" s="120">
        <v>40463</v>
      </c>
      <c r="D110" s="120">
        <v>40464</v>
      </c>
      <c r="E110" s="190">
        <v>20000000</v>
      </c>
      <c r="F110" s="190">
        <v>19690000</v>
      </c>
      <c r="G110" s="190">
        <v>20640000</v>
      </c>
      <c r="H110" s="190">
        <v>19690000</v>
      </c>
      <c r="I110" s="124">
        <v>7.8</v>
      </c>
      <c r="J110" s="130" t="s">
        <v>52</v>
      </c>
      <c r="K110" s="123">
        <v>43954</v>
      </c>
    </row>
    <row r="111" spans="1:11" ht="15">
      <c r="A111" s="119">
        <v>27</v>
      </c>
      <c r="B111" s="107" t="s">
        <v>72</v>
      </c>
      <c r="C111" s="120">
        <v>40505</v>
      </c>
      <c r="D111" s="120">
        <v>40505</v>
      </c>
      <c r="E111" s="190">
        <v>20000000</v>
      </c>
      <c r="F111" s="190">
        <v>20000000</v>
      </c>
      <c r="G111" s="190">
        <v>20000000</v>
      </c>
      <c r="H111" s="190">
        <v>20000000</v>
      </c>
      <c r="I111" s="124">
        <v>9</v>
      </c>
      <c r="J111" s="130" t="s">
        <v>56</v>
      </c>
      <c r="K111" s="123">
        <v>44158</v>
      </c>
    </row>
    <row r="112" spans="1:11" ht="15">
      <c r="A112" s="119">
        <v>28</v>
      </c>
      <c r="B112" s="107" t="s">
        <v>73</v>
      </c>
      <c r="C112" s="120">
        <v>40539</v>
      </c>
      <c r="D112" s="120">
        <v>40539</v>
      </c>
      <c r="E112" s="190">
        <v>10000000</v>
      </c>
      <c r="F112" s="190">
        <v>10000000</v>
      </c>
      <c r="G112" s="190">
        <v>10000000</v>
      </c>
      <c r="H112" s="190">
        <v>10000000</v>
      </c>
      <c r="I112" s="124">
        <v>9.0500000000000007</v>
      </c>
      <c r="J112" s="130" t="s">
        <v>56</v>
      </c>
      <c r="K112" s="123">
        <v>44192</v>
      </c>
    </row>
    <row r="113" spans="1:11" ht="15">
      <c r="A113" s="119">
        <v>29</v>
      </c>
      <c r="B113" s="107" t="s">
        <v>135</v>
      </c>
      <c r="C113" s="120">
        <v>40907</v>
      </c>
      <c r="D113" s="120">
        <v>40938</v>
      </c>
      <c r="E113" s="190">
        <v>17000000</v>
      </c>
      <c r="F113" s="190">
        <v>17000000</v>
      </c>
      <c r="G113" s="190">
        <v>17000000</v>
      </c>
      <c r="H113" s="190">
        <v>17000000</v>
      </c>
      <c r="I113" s="124">
        <v>9.85</v>
      </c>
      <c r="J113" s="130" t="s">
        <v>52</v>
      </c>
      <c r="K113" s="123">
        <v>44591</v>
      </c>
    </row>
    <row r="114" spans="1:11" ht="15">
      <c r="A114" s="119">
        <v>30</v>
      </c>
      <c r="B114" s="107" t="s">
        <v>79</v>
      </c>
      <c r="C114" s="120">
        <v>41291</v>
      </c>
      <c r="D114" s="120">
        <v>41292</v>
      </c>
      <c r="E114" s="190">
        <v>20000000</v>
      </c>
      <c r="F114" s="190">
        <v>20524000</v>
      </c>
      <c r="G114" s="190">
        <v>20524000</v>
      </c>
      <c r="H114" s="190">
        <v>20524000</v>
      </c>
      <c r="I114" s="124">
        <v>9.01</v>
      </c>
      <c r="J114" s="130" t="s">
        <v>52</v>
      </c>
      <c r="K114" s="123">
        <v>44886</v>
      </c>
    </row>
    <row r="115" spans="1:11" ht="15">
      <c r="A115" s="119">
        <v>31</v>
      </c>
      <c r="B115" s="107" t="s">
        <v>113</v>
      </c>
      <c r="C115" s="120">
        <v>41486</v>
      </c>
      <c r="D115" s="120">
        <v>41487</v>
      </c>
      <c r="E115" s="190">
        <v>35000000</v>
      </c>
      <c r="F115" s="190">
        <v>34233500</v>
      </c>
      <c r="G115" s="190">
        <v>34233500</v>
      </c>
      <c r="H115" s="190">
        <v>34233500</v>
      </c>
      <c r="I115" s="131">
        <v>9.02</v>
      </c>
      <c r="J115" s="132" t="s">
        <v>56</v>
      </c>
      <c r="K115" s="123">
        <v>43788</v>
      </c>
    </row>
    <row r="116" spans="1:11" ht="15">
      <c r="A116" s="119">
        <v>32</v>
      </c>
      <c r="B116" s="107" t="s">
        <v>136</v>
      </c>
      <c r="C116" s="120">
        <v>41500</v>
      </c>
      <c r="D116" s="120">
        <v>41502</v>
      </c>
      <c r="E116" s="190">
        <v>35000000</v>
      </c>
      <c r="F116" s="190">
        <v>35210000</v>
      </c>
      <c r="G116" s="190">
        <v>35210000</v>
      </c>
      <c r="H116" s="190">
        <v>35210000</v>
      </c>
      <c r="I116" s="131">
        <v>9.6</v>
      </c>
      <c r="J116" s="122" t="s">
        <v>52</v>
      </c>
      <c r="K116" s="123">
        <v>45152</v>
      </c>
    </row>
    <row r="117" spans="1:11" ht="15">
      <c r="A117" s="119">
        <v>33</v>
      </c>
      <c r="B117" s="107" t="s">
        <v>80</v>
      </c>
      <c r="C117" s="120">
        <v>41632</v>
      </c>
      <c r="D117" s="120">
        <v>41634</v>
      </c>
      <c r="E117" s="190">
        <v>45000000</v>
      </c>
      <c r="F117" s="190">
        <v>44910000</v>
      </c>
      <c r="G117" s="190">
        <v>44910000</v>
      </c>
      <c r="H117" s="190">
        <v>44910000</v>
      </c>
      <c r="I117" s="131">
        <v>9.3699999999999992</v>
      </c>
      <c r="J117" s="122" t="s">
        <v>52</v>
      </c>
      <c r="K117" s="123">
        <v>45264</v>
      </c>
    </row>
    <row r="118" spans="1:11" ht="15">
      <c r="A118" s="119">
        <v>34</v>
      </c>
      <c r="B118" s="107" t="s">
        <v>81</v>
      </c>
      <c r="C118" s="120">
        <v>41652</v>
      </c>
      <c r="D118" s="120">
        <v>41652</v>
      </c>
      <c r="E118" s="190">
        <v>42500000</v>
      </c>
      <c r="F118" s="190">
        <v>41811500</v>
      </c>
      <c r="G118" s="190">
        <v>41811500</v>
      </c>
      <c r="H118" s="190">
        <v>41811500</v>
      </c>
      <c r="I118" s="131">
        <v>9.25</v>
      </c>
      <c r="J118" s="132" t="s">
        <v>56</v>
      </c>
      <c r="K118" s="123">
        <v>45286</v>
      </c>
    </row>
    <row r="119" spans="1:11" ht="15">
      <c r="A119" s="119">
        <v>35</v>
      </c>
      <c r="B119" s="107" t="s">
        <v>82</v>
      </c>
      <c r="C119" s="120">
        <v>41963</v>
      </c>
      <c r="D119" s="120">
        <v>41974</v>
      </c>
      <c r="E119" s="190">
        <v>35000000</v>
      </c>
      <c r="F119" s="190">
        <v>35000000</v>
      </c>
      <c r="G119" s="190">
        <v>35000000</v>
      </c>
      <c r="H119" s="190">
        <v>35000000</v>
      </c>
      <c r="I119" s="124">
        <v>9.9</v>
      </c>
      <c r="J119" s="132" t="s">
        <v>56</v>
      </c>
      <c r="K119" s="123">
        <v>45627</v>
      </c>
    </row>
    <row r="120" spans="1:11" ht="15">
      <c r="A120" s="119">
        <v>36</v>
      </c>
      <c r="B120" s="107" t="s">
        <v>137</v>
      </c>
      <c r="C120" s="120">
        <v>42073</v>
      </c>
      <c r="D120" s="120">
        <v>42074</v>
      </c>
      <c r="E120" s="190">
        <v>50000000</v>
      </c>
      <c r="F120" s="190">
        <v>51700000</v>
      </c>
      <c r="G120" s="190">
        <v>51700000</v>
      </c>
      <c r="H120" s="190">
        <v>51700000</v>
      </c>
      <c r="I120" s="124">
        <v>8.65</v>
      </c>
      <c r="J120" s="132" t="s">
        <v>52</v>
      </c>
      <c r="K120" s="123">
        <v>45005</v>
      </c>
    </row>
    <row r="121" spans="1:11" ht="15">
      <c r="A121" s="119">
        <v>38</v>
      </c>
      <c r="B121" s="107" t="s">
        <v>138</v>
      </c>
      <c r="C121" s="120">
        <v>42142</v>
      </c>
      <c r="D121" s="120">
        <v>42143</v>
      </c>
      <c r="E121" s="190">
        <v>50000000</v>
      </c>
      <c r="F121" s="190">
        <v>50260000</v>
      </c>
      <c r="G121" s="190">
        <v>50260000</v>
      </c>
      <c r="H121" s="190">
        <v>50260000</v>
      </c>
      <c r="I121" s="133">
        <v>8.34</v>
      </c>
      <c r="J121" s="132" t="s">
        <v>52</v>
      </c>
      <c r="K121" s="123">
        <v>44110</v>
      </c>
    </row>
    <row r="122" spans="1:11" ht="15">
      <c r="A122" s="119">
        <v>39</v>
      </c>
      <c r="B122" s="107" t="s">
        <v>139</v>
      </c>
      <c r="C122" s="120">
        <v>42216</v>
      </c>
      <c r="D122" s="120">
        <v>42219</v>
      </c>
      <c r="E122" s="190">
        <v>50000000</v>
      </c>
      <c r="F122" s="190">
        <v>51150000</v>
      </c>
      <c r="G122" s="190">
        <v>51150000</v>
      </c>
      <c r="H122" s="190">
        <v>51150000</v>
      </c>
      <c r="I122" s="133">
        <v>8.76</v>
      </c>
      <c r="J122" s="132" t="s">
        <v>52</v>
      </c>
      <c r="K122" s="123">
        <v>44614</v>
      </c>
    </row>
    <row r="123" spans="1:11" ht="15">
      <c r="A123" s="119">
        <v>40</v>
      </c>
      <c r="B123" s="107" t="s">
        <v>140</v>
      </c>
      <c r="C123" s="120">
        <v>42229</v>
      </c>
      <c r="D123" s="120">
        <v>42229</v>
      </c>
      <c r="E123" s="190">
        <v>50000000</v>
      </c>
      <c r="F123" s="190">
        <v>50005000</v>
      </c>
      <c r="G123" s="190">
        <v>50005000</v>
      </c>
      <c r="H123" s="190">
        <v>50005000</v>
      </c>
      <c r="I123" s="133">
        <v>8.4499999999999993</v>
      </c>
      <c r="J123" s="132" t="s">
        <v>56</v>
      </c>
      <c r="K123" s="123">
        <v>44053</v>
      </c>
    </row>
    <row r="124" spans="1:11" ht="15">
      <c r="A124" s="119">
        <v>41</v>
      </c>
      <c r="B124" s="107" t="s">
        <v>86</v>
      </c>
      <c r="C124" s="120">
        <v>42367</v>
      </c>
      <c r="D124" s="120">
        <v>42368</v>
      </c>
      <c r="E124" s="190">
        <v>20000000</v>
      </c>
      <c r="F124" s="190">
        <v>20036000</v>
      </c>
      <c r="G124" s="190">
        <v>20036000</v>
      </c>
      <c r="H124" s="190">
        <v>20036000</v>
      </c>
      <c r="I124" s="133">
        <v>8.27</v>
      </c>
      <c r="J124" s="132" t="s">
        <v>52</v>
      </c>
      <c r="K124" s="123">
        <v>46014</v>
      </c>
    </row>
    <row r="125" spans="1:11" ht="15">
      <c r="A125" s="119">
        <v>42</v>
      </c>
      <c r="B125" s="107" t="s">
        <v>141</v>
      </c>
      <c r="C125" s="120">
        <v>42411</v>
      </c>
      <c r="D125" s="120">
        <v>42412</v>
      </c>
      <c r="E125" s="190">
        <v>50000000</v>
      </c>
      <c r="F125" s="190">
        <v>50120000</v>
      </c>
      <c r="G125" s="190">
        <v>50120000</v>
      </c>
      <c r="H125" s="190">
        <v>50120000</v>
      </c>
      <c r="I125" s="133">
        <v>8.51</v>
      </c>
      <c r="J125" s="132" t="s">
        <v>52</v>
      </c>
      <c r="K125" s="123">
        <v>46063</v>
      </c>
    </row>
    <row r="126" spans="1:11" ht="15">
      <c r="A126" s="119">
        <v>43</v>
      </c>
      <c r="B126" s="107" t="s">
        <v>116</v>
      </c>
      <c r="C126" s="120">
        <v>42445</v>
      </c>
      <c r="D126" s="120">
        <v>42446</v>
      </c>
      <c r="E126" s="190">
        <v>30000000</v>
      </c>
      <c r="F126" s="190">
        <v>30702000</v>
      </c>
      <c r="G126" s="190">
        <v>30702000</v>
      </c>
      <c r="H126" s="190">
        <v>30702000</v>
      </c>
      <c r="I126" s="133">
        <v>8.76</v>
      </c>
      <c r="J126" s="132" t="s">
        <v>52</v>
      </c>
      <c r="K126" s="123">
        <v>46077</v>
      </c>
    </row>
    <row r="127" spans="1:11" ht="15">
      <c r="A127" s="119">
        <v>44</v>
      </c>
      <c r="B127" s="107" t="s">
        <v>142</v>
      </c>
      <c r="C127" s="120">
        <v>42445</v>
      </c>
      <c r="D127" s="120">
        <v>42495</v>
      </c>
      <c r="E127" s="190">
        <v>20000000</v>
      </c>
      <c r="F127" s="190">
        <v>20000000</v>
      </c>
      <c r="G127" s="190">
        <v>20000000</v>
      </c>
      <c r="H127" s="190">
        <v>20000000</v>
      </c>
      <c r="I127" s="133">
        <v>9.8000000000000007</v>
      </c>
      <c r="J127" s="132" t="s">
        <v>52</v>
      </c>
      <c r="K127" s="123">
        <v>46147</v>
      </c>
    </row>
    <row r="128" spans="1:11" ht="15">
      <c r="A128" s="119">
        <v>45</v>
      </c>
      <c r="B128" s="107" t="s">
        <v>88</v>
      </c>
      <c r="C128" s="120">
        <v>42446</v>
      </c>
      <c r="D128" s="120">
        <v>42446</v>
      </c>
      <c r="E128" s="190">
        <v>20000000</v>
      </c>
      <c r="F128" s="190">
        <v>20446000</v>
      </c>
      <c r="G128" s="190">
        <v>20446000</v>
      </c>
      <c r="H128" s="190">
        <v>20446000</v>
      </c>
      <c r="I128" s="8">
        <v>8.85</v>
      </c>
      <c r="J128" s="132" t="s">
        <v>56</v>
      </c>
      <c r="K128" s="123">
        <v>45584</v>
      </c>
    </row>
    <row r="129" spans="1:11" ht="15">
      <c r="A129" s="119">
        <v>46</v>
      </c>
      <c r="B129" s="107" t="s">
        <v>89</v>
      </c>
      <c r="C129" s="120">
        <v>42446</v>
      </c>
      <c r="D129" s="120">
        <v>42446</v>
      </c>
      <c r="E129" s="190">
        <v>20000000</v>
      </c>
      <c r="F129" s="190">
        <v>20530000</v>
      </c>
      <c r="G129" s="190">
        <v>20530000</v>
      </c>
      <c r="H129" s="190">
        <v>20530000</v>
      </c>
      <c r="I129" s="8">
        <v>8.98</v>
      </c>
      <c r="J129" s="132" t="s">
        <v>56</v>
      </c>
      <c r="K129" s="123">
        <v>45573</v>
      </c>
    </row>
    <row r="130" spans="1:11" ht="15">
      <c r="A130" s="119">
        <v>47</v>
      </c>
      <c r="B130" s="107" t="s">
        <v>143</v>
      </c>
      <c r="C130" s="120">
        <v>42446</v>
      </c>
      <c r="D130" s="120">
        <v>42446</v>
      </c>
      <c r="E130" s="190">
        <v>15811380</v>
      </c>
      <c r="F130" s="190">
        <v>15811380</v>
      </c>
      <c r="G130" s="190">
        <v>15811380</v>
      </c>
      <c r="H130" s="190">
        <v>15811380</v>
      </c>
      <c r="I130" s="8">
        <v>0</v>
      </c>
      <c r="J130" s="132"/>
      <c r="K130" s="123">
        <v>44230</v>
      </c>
    </row>
    <row r="131" spans="1:11" ht="15">
      <c r="A131" s="119">
        <v>48</v>
      </c>
      <c r="B131" s="107" t="s">
        <v>90</v>
      </c>
      <c r="C131" s="120">
        <v>42451</v>
      </c>
      <c r="D131" s="120">
        <v>42451</v>
      </c>
      <c r="E131" s="190">
        <v>4000000</v>
      </c>
      <c r="F131" s="190">
        <v>4243200</v>
      </c>
      <c r="G131" s="190">
        <v>4243200</v>
      </c>
      <c r="H131" s="190">
        <v>4243200</v>
      </c>
      <c r="I131" s="8">
        <v>9.34</v>
      </c>
      <c r="J131" s="132" t="s">
        <v>56</v>
      </c>
      <c r="K131" s="123">
        <v>45529</v>
      </c>
    </row>
    <row r="132" spans="1:11" ht="15">
      <c r="A132" s="119">
        <v>49</v>
      </c>
      <c r="B132" s="107" t="s">
        <v>144</v>
      </c>
      <c r="C132" s="120">
        <v>42451</v>
      </c>
      <c r="D132" s="120">
        <v>42451</v>
      </c>
      <c r="E132" s="190">
        <v>50000000</v>
      </c>
      <c r="F132" s="190">
        <v>50007500</v>
      </c>
      <c r="G132" s="190">
        <v>50007500</v>
      </c>
      <c r="H132" s="190">
        <v>50007500</v>
      </c>
      <c r="I132" s="8">
        <v>8.3000000000000007</v>
      </c>
      <c r="J132" s="132" t="s">
        <v>56</v>
      </c>
      <c r="K132" s="123">
        <v>45757</v>
      </c>
    </row>
    <row r="133" spans="1:11" ht="15">
      <c r="A133" s="119">
        <v>50</v>
      </c>
      <c r="B133" s="107" t="s">
        <v>145</v>
      </c>
      <c r="C133" s="120">
        <v>42466</v>
      </c>
      <c r="D133" s="120">
        <v>42467</v>
      </c>
      <c r="E133" s="189">
        <v>50000000</v>
      </c>
      <c r="F133" s="192">
        <v>50675000</v>
      </c>
      <c r="G133" s="190">
        <v>53330000</v>
      </c>
      <c r="H133" s="190">
        <v>50675000</v>
      </c>
      <c r="I133" s="134">
        <v>8.4499999999999993</v>
      </c>
      <c r="J133" s="105" t="s">
        <v>52</v>
      </c>
      <c r="K133" s="108">
        <v>46476</v>
      </c>
    </row>
    <row r="134" spans="1:11" ht="15">
      <c r="A134" s="119">
        <v>51</v>
      </c>
      <c r="B134" s="107" t="s">
        <v>91</v>
      </c>
      <c r="C134" s="120">
        <v>42507</v>
      </c>
      <c r="D134" s="120">
        <v>42508</v>
      </c>
      <c r="E134" s="193">
        <v>20000000</v>
      </c>
      <c r="F134" s="192">
        <v>20608000</v>
      </c>
      <c r="G134" s="190">
        <v>21602000</v>
      </c>
      <c r="H134" s="190">
        <v>20608000</v>
      </c>
      <c r="I134" s="134">
        <v>8.6199999999999992</v>
      </c>
      <c r="J134" s="105" t="s">
        <v>52</v>
      </c>
      <c r="K134" s="108">
        <v>47572</v>
      </c>
    </row>
    <row r="135" spans="1:11" ht="15">
      <c r="A135" s="119">
        <v>52</v>
      </c>
      <c r="B135" s="107" t="s">
        <v>119</v>
      </c>
      <c r="C135" s="120">
        <v>42507</v>
      </c>
      <c r="D135" s="120">
        <v>42508</v>
      </c>
      <c r="E135" s="193">
        <v>40000000</v>
      </c>
      <c r="F135" s="192">
        <v>41668000</v>
      </c>
      <c r="G135" s="190">
        <v>43260000</v>
      </c>
      <c r="H135" s="190">
        <v>41668000</v>
      </c>
      <c r="I135" s="134">
        <v>8.7200000000000006</v>
      </c>
      <c r="J135" s="105" t="s">
        <v>52</v>
      </c>
      <c r="K135" s="108">
        <v>47937</v>
      </c>
    </row>
    <row r="136" spans="1:11" ht="15">
      <c r="A136" s="119">
        <v>53</v>
      </c>
      <c r="B136" s="107" t="s">
        <v>146</v>
      </c>
      <c r="C136" s="120">
        <v>42509</v>
      </c>
      <c r="D136" s="120">
        <v>42510</v>
      </c>
      <c r="E136" s="189">
        <v>50000000</v>
      </c>
      <c r="F136" s="192">
        <v>52141300</v>
      </c>
      <c r="G136" s="190">
        <v>52141300</v>
      </c>
      <c r="H136" s="190">
        <v>52141300</v>
      </c>
      <c r="I136" s="134">
        <v>8.93</v>
      </c>
      <c r="J136" s="105" t="s">
        <v>56</v>
      </c>
      <c r="K136" s="108">
        <v>45585</v>
      </c>
    </row>
    <row r="137" spans="1:11" ht="15">
      <c r="A137" s="119">
        <v>54</v>
      </c>
      <c r="B137" s="107" t="s">
        <v>147</v>
      </c>
      <c r="C137" s="120">
        <v>42593</v>
      </c>
      <c r="D137" s="120">
        <v>42594</v>
      </c>
      <c r="E137" s="189">
        <v>50000000</v>
      </c>
      <c r="F137" s="192">
        <v>52212500</v>
      </c>
      <c r="G137" s="190">
        <v>52540000</v>
      </c>
      <c r="H137" s="190">
        <v>52212500</v>
      </c>
      <c r="I137" s="134">
        <v>8.5500000000000007</v>
      </c>
      <c r="J137" s="105" t="s">
        <v>52</v>
      </c>
      <c r="K137" s="108">
        <v>44487</v>
      </c>
    </row>
    <row r="138" spans="1:11" ht="15">
      <c r="A138" s="119">
        <v>55</v>
      </c>
      <c r="B138" s="107" t="s">
        <v>148</v>
      </c>
      <c r="C138" s="120">
        <v>42594</v>
      </c>
      <c r="D138" s="120">
        <v>42594</v>
      </c>
      <c r="E138" s="189">
        <v>50000000</v>
      </c>
      <c r="F138" s="192">
        <v>51625000</v>
      </c>
      <c r="G138" s="190">
        <v>51625000</v>
      </c>
      <c r="H138" s="190">
        <v>51625000</v>
      </c>
      <c r="I138" s="134">
        <v>8.56</v>
      </c>
      <c r="J138" s="105" t="s">
        <v>56</v>
      </c>
      <c r="K138" s="108">
        <v>43782</v>
      </c>
    </row>
    <row r="139" spans="1:11" ht="15">
      <c r="A139" s="119">
        <v>56</v>
      </c>
      <c r="B139" s="107" t="s">
        <v>149</v>
      </c>
      <c r="C139" s="120">
        <v>42640</v>
      </c>
      <c r="D139" s="120">
        <v>42641</v>
      </c>
      <c r="E139" s="189">
        <v>50000000</v>
      </c>
      <c r="F139" s="192">
        <v>52940000</v>
      </c>
      <c r="G139" s="190">
        <v>52495000</v>
      </c>
      <c r="H139" s="190">
        <v>52495000</v>
      </c>
      <c r="I139" s="134">
        <v>8.4499999999999993</v>
      </c>
      <c r="J139" s="105" t="s">
        <v>52</v>
      </c>
      <c r="K139" s="108">
        <v>45569</v>
      </c>
    </row>
    <row r="140" spans="1:11" ht="15">
      <c r="A140" s="119">
        <v>57</v>
      </c>
      <c r="B140" s="107" t="s">
        <v>150</v>
      </c>
      <c r="C140" s="120">
        <v>42640</v>
      </c>
      <c r="D140" s="120">
        <v>42641</v>
      </c>
      <c r="E140" s="189">
        <v>25000000</v>
      </c>
      <c r="F140" s="192">
        <v>26752500</v>
      </c>
      <c r="G140" s="190">
        <v>26752500</v>
      </c>
      <c r="H140" s="190">
        <v>26752500</v>
      </c>
      <c r="I140" s="134">
        <v>8.68</v>
      </c>
      <c r="J140" s="105" t="s">
        <v>52</v>
      </c>
      <c r="K140" s="108">
        <v>47756</v>
      </c>
    </row>
    <row r="141" spans="1:11" ht="15">
      <c r="A141" s="119">
        <v>58</v>
      </c>
      <c r="B141" s="93" t="s">
        <v>151</v>
      </c>
      <c r="C141" s="120">
        <v>42641</v>
      </c>
      <c r="D141" s="120">
        <v>42641</v>
      </c>
      <c r="E141" s="189">
        <v>20000000</v>
      </c>
      <c r="F141" s="192">
        <v>20630000</v>
      </c>
      <c r="G141" s="190">
        <v>20630000</v>
      </c>
      <c r="H141" s="190">
        <v>20630000</v>
      </c>
      <c r="I141" s="134">
        <v>9.5</v>
      </c>
      <c r="J141" s="105" t="s">
        <v>56</v>
      </c>
      <c r="K141" s="108">
        <v>46280</v>
      </c>
    </row>
    <row r="142" spans="1:11" ht="15">
      <c r="A142" s="119">
        <v>59</v>
      </c>
      <c r="B142" s="93" t="s">
        <v>152</v>
      </c>
      <c r="C142" s="120">
        <v>42640</v>
      </c>
      <c r="D142" s="120">
        <v>42641</v>
      </c>
      <c r="E142" s="189">
        <v>20000000</v>
      </c>
      <c r="F142" s="192">
        <v>20820000</v>
      </c>
      <c r="G142" s="190">
        <v>20820000</v>
      </c>
      <c r="H142" s="190">
        <v>20820000</v>
      </c>
      <c r="I142" s="134">
        <v>9.0500000000000007</v>
      </c>
      <c r="J142" s="105" t="s">
        <v>56</v>
      </c>
      <c r="K142" s="108">
        <v>46197</v>
      </c>
    </row>
    <row r="143" spans="1:11" ht="15">
      <c r="A143" s="119">
        <v>60</v>
      </c>
      <c r="B143" s="93" t="s">
        <v>120</v>
      </c>
      <c r="C143" s="120">
        <v>42642</v>
      </c>
      <c r="D143" s="120">
        <v>42642</v>
      </c>
      <c r="E143" s="189">
        <v>20000000</v>
      </c>
      <c r="F143" s="192">
        <v>20836000</v>
      </c>
      <c r="G143" s="190">
        <v>20836000</v>
      </c>
      <c r="H143" s="190">
        <v>20836000</v>
      </c>
      <c r="I143" s="134">
        <v>8.4</v>
      </c>
      <c r="J143" s="105" t="s">
        <v>56</v>
      </c>
      <c r="K143" s="108">
        <v>46139</v>
      </c>
    </row>
    <row r="144" spans="1:11" ht="15">
      <c r="A144" s="119">
        <v>61</v>
      </c>
      <c r="B144" s="93" t="s">
        <v>121</v>
      </c>
      <c r="C144" s="120">
        <v>42684</v>
      </c>
      <c r="D144" s="120">
        <v>42685</v>
      </c>
      <c r="E144" s="189">
        <v>31000000</v>
      </c>
      <c r="F144" s="192">
        <v>32909600</v>
      </c>
      <c r="G144" s="190">
        <v>32717400.000000004</v>
      </c>
      <c r="H144" s="190">
        <v>32717400.000000004</v>
      </c>
      <c r="I144" s="134">
        <v>8.5</v>
      </c>
      <c r="J144" s="105" t="s">
        <v>52</v>
      </c>
      <c r="K144" s="108">
        <v>45381</v>
      </c>
    </row>
    <row r="145" spans="1:11" ht="15">
      <c r="A145" s="119">
        <v>62</v>
      </c>
      <c r="B145" s="93" t="s">
        <v>153</v>
      </c>
      <c r="C145" s="120">
        <v>42698</v>
      </c>
      <c r="D145" s="120">
        <v>42699</v>
      </c>
      <c r="E145" s="189">
        <v>20000000</v>
      </c>
      <c r="F145" s="192">
        <v>22292000</v>
      </c>
      <c r="G145" s="190">
        <v>21296000</v>
      </c>
      <c r="H145" s="190">
        <v>21296000</v>
      </c>
      <c r="I145" s="134">
        <v>8.4700000000000006</v>
      </c>
      <c r="J145" s="105" t="s">
        <v>52</v>
      </c>
      <c r="K145" s="108">
        <v>47208</v>
      </c>
    </row>
    <row r="146" spans="1:11" ht="15">
      <c r="A146" s="119">
        <v>63</v>
      </c>
      <c r="B146" s="93" t="s">
        <v>154</v>
      </c>
      <c r="C146" s="120">
        <v>42747</v>
      </c>
      <c r="D146" s="120">
        <v>42747</v>
      </c>
      <c r="E146" s="189">
        <v>25000000</v>
      </c>
      <c r="F146" s="192">
        <v>26727500</v>
      </c>
      <c r="G146" s="190">
        <v>26727500</v>
      </c>
      <c r="H146" s="190">
        <v>26727500</v>
      </c>
      <c r="I146" s="134">
        <v>9</v>
      </c>
      <c r="J146" s="105" t="s">
        <v>56</v>
      </c>
      <c r="K146" s="108">
        <v>45579</v>
      </c>
    </row>
    <row r="147" spans="1:11" ht="15">
      <c r="A147" s="119">
        <v>64</v>
      </c>
      <c r="B147" s="107" t="s">
        <v>93</v>
      </c>
      <c r="C147" s="120">
        <v>42753</v>
      </c>
      <c r="D147" s="120">
        <v>42753</v>
      </c>
      <c r="E147" s="189">
        <v>5746242.96</v>
      </c>
      <c r="F147" s="194">
        <v>5746242.96</v>
      </c>
      <c r="G147" s="194">
        <v>5746242.96</v>
      </c>
      <c r="H147" s="194">
        <v>5746242.96</v>
      </c>
      <c r="I147" s="135"/>
      <c r="J147" s="93"/>
      <c r="K147" s="93"/>
    </row>
    <row r="148" spans="1:11" ht="15">
      <c r="A148" s="119">
        <v>65</v>
      </c>
      <c r="B148" s="107" t="s">
        <v>122</v>
      </c>
      <c r="C148" s="120">
        <v>42801</v>
      </c>
      <c r="D148" s="120">
        <v>42802</v>
      </c>
      <c r="E148" s="184">
        <v>45000000</v>
      </c>
      <c r="F148" s="192">
        <v>45103500</v>
      </c>
      <c r="G148" s="190">
        <v>45859500</v>
      </c>
      <c r="H148" s="190">
        <v>45103500</v>
      </c>
      <c r="I148" s="134">
        <v>7.92</v>
      </c>
      <c r="J148" s="93" t="s">
        <v>52</v>
      </c>
      <c r="K148" s="108">
        <v>45716</v>
      </c>
    </row>
    <row r="149" spans="1:11" ht="15">
      <c r="A149" s="119">
        <v>66</v>
      </c>
      <c r="B149" s="107" t="s">
        <v>95</v>
      </c>
      <c r="C149" s="120">
        <v>42809</v>
      </c>
      <c r="D149" s="120">
        <v>42821</v>
      </c>
      <c r="E149" s="184">
        <v>4819270.8943999996</v>
      </c>
      <c r="F149" s="195">
        <v>4819270.8943999996</v>
      </c>
      <c r="G149" s="195">
        <v>4819270.8943999996</v>
      </c>
      <c r="H149" s="190">
        <v>4819270.8943999996</v>
      </c>
      <c r="I149" s="135"/>
      <c r="J149" s="93"/>
      <c r="K149" s="93"/>
    </row>
    <row r="150" spans="1:11" ht="15">
      <c r="A150" s="119">
        <v>67</v>
      </c>
      <c r="B150" s="107" t="s">
        <v>155</v>
      </c>
      <c r="C150" s="120">
        <v>42818</v>
      </c>
      <c r="D150" s="120">
        <v>42818</v>
      </c>
      <c r="E150" s="184">
        <v>14000000</v>
      </c>
      <c r="F150" s="192">
        <v>13566000</v>
      </c>
      <c r="G150" s="190">
        <v>13566000</v>
      </c>
      <c r="H150" s="190">
        <v>13566000</v>
      </c>
      <c r="I150" s="134">
        <v>7.22</v>
      </c>
      <c r="J150" s="93" t="s">
        <v>52</v>
      </c>
      <c r="K150" s="108">
        <v>46424</v>
      </c>
    </row>
    <row r="151" spans="1:11" ht="15">
      <c r="A151" s="136"/>
      <c r="B151" s="137"/>
      <c r="C151" s="138"/>
      <c r="D151" s="138" t="s">
        <v>101</v>
      </c>
      <c r="E151" s="196">
        <f>SUM(E92:E150)</f>
        <v>1793376893.8543999</v>
      </c>
      <c r="F151" s="196">
        <f>SUM(F92:F150)</f>
        <v>1828037976.0943999</v>
      </c>
      <c r="G151" s="196">
        <f>SUM(G92:G150)</f>
        <v>1833900026.0943999</v>
      </c>
      <c r="H151" s="196">
        <f>SUM(H92:H150)</f>
        <v>1819910276.0943999</v>
      </c>
      <c r="I151" s="139"/>
      <c r="J151" s="140"/>
      <c r="K151" s="141"/>
    </row>
    <row r="152" spans="1:11" ht="15.75" thickBot="1">
      <c r="A152" s="142"/>
      <c r="B152" s="143" t="s">
        <v>160</v>
      </c>
      <c r="C152" s="144"/>
      <c r="D152" s="144"/>
      <c r="E152" s="197">
        <v>1336311380</v>
      </c>
      <c r="F152" s="197">
        <v>1360625562.24</v>
      </c>
      <c r="G152" s="197">
        <v>1347142112.24</v>
      </c>
      <c r="H152" s="197">
        <v>1340627862.24</v>
      </c>
      <c r="I152" s="145"/>
      <c r="J152" s="144"/>
      <c r="K152" s="146"/>
    </row>
    <row r="154" spans="1:11" ht="16.5" thickBot="1">
      <c r="A154" s="500" t="s">
        <v>166</v>
      </c>
      <c r="B154" s="500"/>
      <c r="C154" s="500"/>
      <c r="D154" s="500"/>
      <c r="E154" s="500"/>
      <c r="F154" s="500"/>
      <c r="G154" s="500"/>
      <c r="H154" s="500"/>
      <c r="I154" s="500"/>
      <c r="J154" s="500"/>
      <c r="K154" s="500"/>
    </row>
    <row r="155" spans="1:11" ht="14.25">
      <c r="A155" s="501" t="s">
        <v>3</v>
      </c>
      <c r="B155" s="496" t="s">
        <v>39</v>
      </c>
      <c r="C155" s="496" t="s">
        <v>40</v>
      </c>
      <c r="D155" s="496" t="s">
        <v>41</v>
      </c>
      <c r="E155" s="496" t="s">
        <v>42</v>
      </c>
      <c r="F155" s="496"/>
      <c r="G155" s="496"/>
      <c r="H155" s="496"/>
      <c r="I155" s="496" t="s">
        <v>106</v>
      </c>
      <c r="J155" s="496" t="s">
        <v>44</v>
      </c>
      <c r="K155" s="498" t="s">
        <v>46</v>
      </c>
    </row>
    <row r="156" spans="1:11" ht="24">
      <c r="A156" s="502"/>
      <c r="B156" s="497"/>
      <c r="C156" s="497"/>
      <c r="D156" s="497"/>
      <c r="E156" s="95" t="s">
        <v>47</v>
      </c>
      <c r="F156" s="95" t="s">
        <v>48</v>
      </c>
      <c r="G156" s="95" t="s">
        <v>49</v>
      </c>
      <c r="H156" s="96" t="s">
        <v>107</v>
      </c>
      <c r="I156" s="497"/>
      <c r="J156" s="497"/>
      <c r="K156" s="499"/>
    </row>
    <row r="157" spans="1:11">
      <c r="A157" s="147">
        <v>1</v>
      </c>
      <c r="B157" s="8" t="s">
        <v>116</v>
      </c>
      <c r="C157" s="148">
        <v>42445</v>
      </c>
      <c r="D157" s="148">
        <v>42446</v>
      </c>
      <c r="E157" s="149">
        <v>1500000</v>
      </c>
      <c r="F157" s="149">
        <v>1535100</v>
      </c>
      <c r="G157" s="149">
        <v>1535100</v>
      </c>
      <c r="H157" s="149">
        <f>MIN(F157:G157)</f>
        <v>1535100</v>
      </c>
      <c r="I157" s="150">
        <v>8.76</v>
      </c>
      <c r="J157" s="150" t="s">
        <v>52</v>
      </c>
      <c r="K157" s="151">
        <v>46077</v>
      </c>
    </row>
    <row r="158" spans="1:11">
      <c r="A158" s="152"/>
      <c r="B158" s="153" t="s">
        <v>162</v>
      </c>
      <c r="C158" s="154"/>
      <c r="D158" s="154"/>
      <c r="E158" s="155">
        <f>SUM(E157:E157)</f>
        <v>1500000</v>
      </c>
      <c r="F158" s="155">
        <f>SUM(F157:F157)</f>
        <v>1535100</v>
      </c>
      <c r="G158" s="155">
        <f>SUM(G157:G157)</f>
        <v>1535100</v>
      </c>
      <c r="H158" s="155">
        <f>SUM(H157:H157)</f>
        <v>1535100</v>
      </c>
      <c r="I158" s="150"/>
      <c r="J158" s="154"/>
      <c r="K158" s="156"/>
    </row>
    <row r="159" spans="1:11" ht="13.5" thickBot="1">
      <c r="A159" s="157"/>
      <c r="B159" s="158" t="s">
        <v>102</v>
      </c>
      <c r="C159" s="159"/>
      <c r="D159" s="159"/>
      <c r="E159" s="160">
        <v>9000000</v>
      </c>
      <c r="F159" s="160">
        <v>9035100</v>
      </c>
      <c r="G159" s="160">
        <v>9035100</v>
      </c>
      <c r="H159" s="160">
        <v>9035100</v>
      </c>
      <c r="I159" s="161"/>
      <c r="J159" s="159"/>
      <c r="K159" s="162"/>
    </row>
  </sheetData>
  <mergeCells count="37">
    <mergeCell ref="A2:J2"/>
    <mergeCell ref="A55:J55"/>
    <mergeCell ref="K3:K4"/>
    <mergeCell ref="L3:L4"/>
    <mergeCell ref="A3:A4"/>
    <mergeCell ref="B3:B4"/>
    <mergeCell ref="C3:C4"/>
    <mergeCell ref="D3:D4"/>
    <mergeCell ref="E3:H3"/>
    <mergeCell ref="I3:I4"/>
    <mergeCell ref="J3:J4"/>
    <mergeCell ref="J56:J57"/>
    <mergeCell ref="A88:K88"/>
    <mergeCell ref="A56:A57"/>
    <mergeCell ref="B56:B57"/>
    <mergeCell ref="C56:C57"/>
    <mergeCell ref="D56:D57"/>
    <mergeCell ref="E56:H56"/>
    <mergeCell ref="I56:I57"/>
    <mergeCell ref="I89:K89"/>
    <mergeCell ref="A90:A91"/>
    <mergeCell ref="B90:B91"/>
    <mergeCell ref="C90:C91"/>
    <mergeCell ref="D90:D91"/>
    <mergeCell ref="E90:H90"/>
    <mergeCell ref="I90:I91"/>
    <mergeCell ref="J90:J91"/>
    <mergeCell ref="K90:K91"/>
    <mergeCell ref="J155:J156"/>
    <mergeCell ref="K155:K156"/>
    <mergeCell ref="A154:K154"/>
    <mergeCell ref="A155:A156"/>
    <mergeCell ref="B155:B156"/>
    <mergeCell ref="C155:C156"/>
    <mergeCell ref="D155:D156"/>
    <mergeCell ref="E155:H155"/>
    <mergeCell ref="I155:I156"/>
  </mergeCells>
  <printOptions horizontalCentered="1"/>
  <pageMargins left="0" right="0" top="0" bottom="0" header="0.51181102362204722" footer="0.51181102362204722"/>
  <pageSetup paperSize="9" scale="64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77"/>
  <sheetViews>
    <sheetView view="pageBreakPreview" topLeftCell="A101" zoomScale="85" zoomScaleNormal="85" zoomScaleSheetLayoutView="85" workbookViewId="0">
      <selection activeCell="J119" sqref="J119"/>
    </sheetView>
  </sheetViews>
  <sheetFormatPr defaultColWidth="18.5703125" defaultRowHeight="15"/>
  <cols>
    <col min="1" max="1" width="4.140625" style="17" customWidth="1"/>
    <col min="2" max="2" width="18.5703125" style="17"/>
    <col min="3" max="4" width="10.7109375" style="17" customWidth="1"/>
    <col min="5" max="5" width="12.85546875" style="17" customWidth="1"/>
    <col min="6" max="6" width="12.5703125" style="17" customWidth="1"/>
    <col min="7" max="7" width="12.7109375" style="17" customWidth="1"/>
    <col min="8" max="8" width="18.85546875" style="17" customWidth="1"/>
    <col min="9" max="9" width="9.5703125" style="17" customWidth="1"/>
    <col min="10" max="10" width="10.7109375" style="17" customWidth="1"/>
    <col min="11" max="11" width="10.85546875" style="17" customWidth="1"/>
    <col min="12" max="12" width="11.42578125" style="17" customWidth="1"/>
    <col min="13" max="16384" width="18.5703125" style="17"/>
  </cols>
  <sheetData>
    <row r="1" spans="1:12">
      <c r="I1" s="18"/>
    </row>
    <row r="2" spans="1:12" ht="15.75">
      <c r="A2" s="554" t="s">
        <v>36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</row>
    <row r="3" spans="1:12" ht="18.75">
      <c r="A3" s="547" t="s">
        <v>37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</row>
    <row r="4" spans="1:12" ht="15.75">
      <c r="A4" s="19"/>
      <c r="B4" s="20"/>
      <c r="I4" s="18"/>
    </row>
    <row r="5" spans="1:12" ht="18">
      <c r="A5" s="555" t="s">
        <v>38</v>
      </c>
      <c r="B5" s="555"/>
      <c r="C5" s="555"/>
      <c r="D5" s="555"/>
      <c r="E5" s="555"/>
      <c r="F5" s="555"/>
      <c r="G5" s="555"/>
      <c r="H5" s="555"/>
      <c r="I5" s="555"/>
      <c r="J5" s="555"/>
      <c r="K5" s="555"/>
      <c r="L5" s="555"/>
    </row>
    <row r="6" spans="1:12" ht="16.5" thickBot="1">
      <c r="E6" s="21"/>
      <c r="F6" s="21"/>
      <c r="G6" s="21"/>
      <c r="H6" s="22"/>
      <c r="I6" s="18"/>
      <c r="J6" s="23"/>
    </row>
    <row r="7" spans="1:12" ht="15.75">
      <c r="A7" s="556" t="s">
        <v>3</v>
      </c>
      <c r="B7" s="542" t="s">
        <v>39</v>
      </c>
      <c r="C7" s="542" t="s">
        <v>40</v>
      </c>
      <c r="D7" s="542" t="s">
        <v>41</v>
      </c>
      <c r="E7" s="542" t="s">
        <v>42</v>
      </c>
      <c r="F7" s="542"/>
      <c r="G7" s="542"/>
      <c r="H7" s="542"/>
      <c r="I7" s="558" t="s">
        <v>43</v>
      </c>
      <c r="J7" s="542" t="s">
        <v>44</v>
      </c>
      <c r="K7" s="542" t="s">
        <v>45</v>
      </c>
      <c r="L7" s="544" t="s">
        <v>46</v>
      </c>
    </row>
    <row r="8" spans="1:12" ht="28.5" customHeight="1">
      <c r="A8" s="557"/>
      <c r="B8" s="543"/>
      <c r="C8" s="543"/>
      <c r="D8" s="543"/>
      <c r="E8" s="24" t="s">
        <v>47</v>
      </c>
      <c r="F8" s="24" t="s">
        <v>48</v>
      </c>
      <c r="G8" s="24" t="s">
        <v>49</v>
      </c>
      <c r="H8" s="25" t="s">
        <v>50</v>
      </c>
      <c r="I8" s="559"/>
      <c r="J8" s="543"/>
      <c r="K8" s="543"/>
      <c r="L8" s="545"/>
    </row>
    <row r="9" spans="1:12">
      <c r="A9" s="26">
        <v>1</v>
      </c>
      <c r="B9" s="26" t="s">
        <v>51</v>
      </c>
      <c r="C9" s="27">
        <v>37628</v>
      </c>
      <c r="D9" s="28">
        <v>37629</v>
      </c>
      <c r="E9" s="26">
        <v>10000000</v>
      </c>
      <c r="F9" s="26">
        <v>14507000</v>
      </c>
      <c r="G9" s="26">
        <v>12194000</v>
      </c>
      <c r="H9" s="26">
        <v>12194000</v>
      </c>
      <c r="I9" s="26">
        <v>10.18</v>
      </c>
      <c r="J9" s="26" t="s">
        <v>52</v>
      </c>
      <c r="K9" s="29">
        <v>39336</v>
      </c>
      <c r="L9" s="29">
        <v>46276</v>
      </c>
    </row>
    <row r="10" spans="1:12">
      <c r="A10" s="26">
        <v>2</v>
      </c>
      <c r="B10" s="26" t="s">
        <v>53</v>
      </c>
      <c r="C10" s="27">
        <v>37628</v>
      </c>
      <c r="D10" s="28">
        <v>37628</v>
      </c>
      <c r="E10" s="26">
        <v>10000000</v>
      </c>
      <c r="F10" s="26">
        <v>12290000</v>
      </c>
      <c r="G10" s="26">
        <v>10661000</v>
      </c>
      <c r="H10" s="26">
        <v>10661000</v>
      </c>
      <c r="I10" s="26">
        <v>8.35</v>
      </c>
      <c r="J10" s="26" t="s">
        <v>52</v>
      </c>
      <c r="K10" s="29">
        <v>39216</v>
      </c>
      <c r="L10" s="29">
        <v>44695</v>
      </c>
    </row>
    <row r="11" spans="1:12">
      <c r="A11" s="26">
        <v>3</v>
      </c>
      <c r="B11" s="26" t="s">
        <v>54</v>
      </c>
      <c r="C11" s="27">
        <v>37628</v>
      </c>
      <c r="D11" s="28">
        <v>37628</v>
      </c>
      <c r="E11" s="26">
        <v>10000000</v>
      </c>
      <c r="F11" s="26">
        <v>11285000</v>
      </c>
      <c r="G11" s="26">
        <v>10053000</v>
      </c>
      <c r="H11" s="26">
        <v>10053000</v>
      </c>
      <c r="I11" s="26">
        <v>7.46</v>
      </c>
      <c r="J11" s="26" t="s">
        <v>52</v>
      </c>
      <c r="K11" s="29">
        <v>39322</v>
      </c>
      <c r="L11" s="29">
        <v>42975</v>
      </c>
    </row>
    <row r="12" spans="1:12">
      <c r="A12" s="26">
        <v>4</v>
      </c>
      <c r="B12" s="26" t="s">
        <v>55</v>
      </c>
      <c r="C12" s="27">
        <v>37622</v>
      </c>
      <c r="D12" s="28">
        <v>37622</v>
      </c>
      <c r="E12" s="26">
        <v>160000000</v>
      </c>
      <c r="F12" s="26">
        <v>160000000</v>
      </c>
      <c r="G12" s="26">
        <v>160000000</v>
      </c>
      <c r="H12" s="26">
        <v>160000000</v>
      </c>
      <c r="I12" s="26">
        <v>8</v>
      </c>
      <c r="J12" s="26" t="s">
        <v>56</v>
      </c>
      <c r="K12" s="29">
        <v>39447</v>
      </c>
      <c r="L12" s="29"/>
    </row>
    <row r="13" spans="1:12">
      <c r="A13" s="26">
        <v>5</v>
      </c>
      <c r="B13" s="26" t="s">
        <v>57</v>
      </c>
      <c r="C13" s="27">
        <v>37749</v>
      </c>
      <c r="D13" s="28">
        <v>37749</v>
      </c>
      <c r="E13" s="26">
        <v>23000000</v>
      </c>
      <c r="F13" s="26">
        <v>22940200</v>
      </c>
      <c r="G13" s="26">
        <v>22339900</v>
      </c>
      <c r="H13" s="26">
        <v>22339900</v>
      </c>
      <c r="I13" s="26">
        <v>6.3</v>
      </c>
      <c r="J13" s="26" t="s">
        <v>52</v>
      </c>
      <c r="K13" s="29">
        <v>39181</v>
      </c>
      <c r="L13" s="29">
        <v>45025</v>
      </c>
    </row>
    <row r="14" spans="1:12">
      <c r="A14" s="26">
        <v>7</v>
      </c>
      <c r="B14" s="26" t="s">
        <v>58</v>
      </c>
      <c r="C14" s="27">
        <v>38413</v>
      </c>
      <c r="D14" s="28">
        <v>38413</v>
      </c>
      <c r="E14" s="26">
        <v>20000000</v>
      </c>
      <c r="F14" s="26">
        <v>22390000</v>
      </c>
      <c r="G14" s="26">
        <v>21322000</v>
      </c>
      <c r="H14" s="26">
        <v>21322000</v>
      </c>
      <c r="I14" s="26">
        <v>8.35</v>
      </c>
      <c r="J14" s="26" t="s">
        <v>52</v>
      </c>
      <c r="K14" s="29">
        <v>39216</v>
      </c>
      <c r="L14" s="29">
        <v>44695</v>
      </c>
    </row>
    <row r="15" spans="1:12">
      <c r="A15" s="26">
        <v>8</v>
      </c>
      <c r="B15" s="26" t="s">
        <v>59</v>
      </c>
      <c r="C15" s="27">
        <v>38430</v>
      </c>
      <c r="D15" s="28">
        <v>38430</v>
      </c>
      <c r="E15" s="26">
        <v>18000000</v>
      </c>
      <c r="F15" s="26">
        <v>23580000</v>
      </c>
      <c r="G15" s="26">
        <v>20232000</v>
      </c>
      <c r="H15" s="26">
        <v>20232000</v>
      </c>
      <c r="I15" s="26">
        <v>10.25</v>
      </c>
      <c r="J15" s="26" t="s">
        <v>52</v>
      </c>
      <c r="K15" s="29">
        <v>39232</v>
      </c>
      <c r="L15" s="29">
        <v>44346</v>
      </c>
    </row>
    <row r="16" spans="1:12">
      <c r="A16" s="26">
        <v>11</v>
      </c>
      <c r="B16" s="26" t="s">
        <v>60</v>
      </c>
      <c r="C16" s="27">
        <v>39133</v>
      </c>
      <c r="D16" s="28">
        <v>39134</v>
      </c>
      <c r="E16" s="26">
        <v>16600000</v>
      </c>
      <c r="F16" s="26">
        <v>15305200</v>
      </c>
      <c r="G16" s="26">
        <v>16716200</v>
      </c>
      <c r="H16" s="26">
        <v>15305200</v>
      </c>
      <c r="I16" s="26">
        <v>7.5</v>
      </c>
      <c r="J16" s="26" t="s">
        <v>52</v>
      </c>
      <c r="K16" s="29">
        <v>39304</v>
      </c>
      <c r="L16" s="29">
        <v>12641</v>
      </c>
    </row>
    <row r="17" spans="1:12">
      <c r="A17" s="26">
        <v>13</v>
      </c>
      <c r="B17" s="26" t="s">
        <v>61</v>
      </c>
      <c r="C17" s="27">
        <v>39477</v>
      </c>
      <c r="D17" s="28">
        <v>39478</v>
      </c>
      <c r="E17" s="26">
        <v>5000000</v>
      </c>
      <c r="F17" s="26">
        <v>4877500</v>
      </c>
      <c r="G17" s="26">
        <v>5224500</v>
      </c>
      <c r="H17" s="26">
        <v>4877500</v>
      </c>
      <c r="I17" s="26">
        <v>8.01</v>
      </c>
      <c r="J17" s="26" t="s">
        <v>52</v>
      </c>
      <c r="K17" s="29">
        <v>39431</v>
      </c>
      <c r="L17" s="29">
        <v>45275</v>
      </c>
    </row>
    <row r="18" spans="1:12">
      <c r="A18" s="26">
        <v>14</v>
      </c>
      <c r="B18" s="26" t="s">
        <v>62</v>
      </c>
      <c r="C18" s="27">
        <v>39477</v>
      </c>
      <c r="D18" s="28">
        <v>39478</v>
      </c>
      <c r="E18" s="26">
        <v>3000000</v>
      </c>
      <c r="F18" s="26">
        <v>3035700</v>
      </c>
      <c r="G18" s="26">
        <v>3035700</v>
      </c>
      <c r="H18" s="26">
        <v>3035700</v>
      </c>
      <c r="I18" s="26">
        <v>9.3000000000000007</v>
      </c>
      <c r="J18" s="26" t="s">
        <v>52</v>
      </c>
      <c r="K18" s="29">
        <v>39447</v>
      </c>
      <c r="L18" s="29">
        <v>43016</v>
      </c>
    </row>
    <row r="19" spans="1:12">
      <c r="A19" s="26">
        <v>15</v>
      </c>
      <c r="B19" s="26" t="s">
        <v>63</v>
      </c>
      <c r="C19" s="27">
        <v>39498</v>
      </c>
      <c r="D19" s="28">
        <v>39510</v>
      </c>
      <c r="E19" s="26">
        <v>6000000</v>
      </c>
      <c r="F19" s="26">
        <v>6000000</v>
      </c>
      <c r="G19" s="26">
        <v>6000000</v>
      </c>
      <c r="H19" s="26">
        <v>6000000</v>
      </c>
      <c r="I19" s="26">
        <v>9.1999999999999993</v>
      </c>
      <c r="J19" s="26" t="s">
        <v>56</v>
      </c>
      <c r="K19" s="29">
        <v>39510</v>
      </c>
      <c r="L19" s="29">
        <v>42858</v>
      </c>
    </row>
    <row r="20" spans="1:12">
      <c r="A20" s="26">
        <v>16</v>
      </c>
      <c r="B20" s="26" t="s">
        <v>64</v>
      </c>
      <c r="C20" s="27">
        <v>39596</v>
      </c>
      <c r="D20" s="28">
        <v>39597</v>
      </c>
      <c r="E20" s="26">
        <v>10000000</v>
      </c>
      <c r="F20" s="26">
        <v>10295366.119999999</v>
      </c>
      <c r="G20" s="26">
        <v>10295366.119999999</v>
      </c>
      <c r="H20" s="26">
        <v>10295366.119999999</v>
      </c>
      <c r="I20" s="26">
        <v>10.1</v>
      </c>
      <c r="J20" s="26" t="s">
        <v>56</v>
      </c>
      <c r="K20" s="29">
        <v>39611</v>
      </c>
      <c r="L20" s="29">
        <v>43263</v>
      </c>
    </row>
    <row r="21" spans="1:12">
      <c r="A21" s="26">
        <v>17</v>
      </c>
      <c r="B21" s="26" t="s">
        <v>65</v>
      </c>
      <c r="C21" s="27">
        <v>39597</v>
      </c>
      <c r="D21" s="28">
        <v>39598</v>
      </c>
      <c r="E21" s="26">
        <v>10000000</v>
      </c>
      <c r="F21" s="26">
        <v>9400000</v>
      </c>
      <c r="G21" s="26">
        <v>10603000</v>
      </c>
      <c r="H21" s="26">
        <v>9400000</v>
      </c>
      <c r="I21" s="26">
        <v>8.3000000000000007</v>
      </c>
      <c r="J21" s="26" t="s">
        <v>52</v>
      </c>
      <c r="K21" s="29">
        <v>39789</v>
      </c>
      <c r="L21" s="29">
        <v>45267</v>
      </c>
    </row>
    <row r="22" spans="1:12">
      <c r="A22" s="26">
        <v>18</v>
      </c>
      <c r="B22" s="26" t="s">
        <v>66</v>
      </c>
      <c r="C22" s="27">
        <v>39885</v>
      </c>
      <c r="D22" s="28">
        <v>39888</v>
      </c>
      <c r="E22" s="26">
        <v>10000000</v>
      </c>
      <c r="F22" s="26">
        <v>10054000</v>
      </c>
      <c r="G22" s="26">
        <v>10309000</v>
      </c>
      <c r="H22" s="26">
        <v>10054000</v>
      </c>
      <c r="I22" s="26">
        <v>8.43</v>
      </c>
      <c r="J22" s="26" t="s">
        <v>52</v>
      </c>
      <c r="K22" s="29">
        <v>39884</v>
      </c>
      <c r="L22" s="29">
        <v>43536</v>
      </c>
    </row>
    <row r="23" spans="1:12">
      <c r="A23" s="26">
        <v>19</v>
      </c>
      <c r="B23" s="26" t="s">
        <v>67</v>
      </c>
      <c r="C23" s="27">
        <v>39896</v>
      </c>
      <c r="D23" s="28">
        <v>39897</v>
      </c>
      <c r="E23" s="26">
        <v>18000000</v>
      </c>
      <c r="F23" s="26">
        <v>19890000</v>
      </c>
      <c r="G23" s="26">
        <v>19890000</v>
      </c>
      <c r="H23" s="26">
        <v>19890000</v>
      </c>
      <c r="I23" s="26">
        <v>11</v>
      </c>
      <c r="J23" s="26" t="s">
        <v>56</v>
      </c>
      <c r="K23" s="29">
        <v>40071</v>
      </c>
      <c r="L23" s="29">
        <v>43358</v>
      </c>
    </row>
    <row r="24" spans="1:12">
      <c r="A24" s="26">
        <v>20</v>
      </c>
      <c r="B24" s="26" t="s">
        <v>66</v>
      </c>
      <c r="C24" s="27">
        <v>40065</v>
      </c>
      <c r="D24" s="28">
        <v>40066</v>
      </c>
      <c r="E24" s="26">
        <v>10000000</v>
      </c>
      <c r="F24" s="26">
        <v>10020999.999999998</v>
      </c>
      <c r="G24" s="26">
        <v>10344000</v>
      </c>
      <c r="H24" s="26">
        <v>10020999.999999998</v>
      </c>
      <c r="I24" s="26">
        <v>8.31</v>
      </c>
      <c r="J24" s="26" t="s">
        <v>52</v>
      </c>
      <c r="K24" s="29">
        <v>40246</v>
      </c>
      <c r="L24" s="29">
        <v>43717</v>
      </c>
    </row>
    <row r="25" spans="1:12">
      <c r="A25" s="26">
        <v>21</v>
      </c>
      <c r="B25" s="26" t="s">
        <v>68</v>
      </c>
      <c r="C25" s="27">
        <v>40240</v>
      </c>
      <c r="D25" s="28">
        <v>40252</v>
      </c>
      <c r="E25" s="26">
        <v>15000000</v>
      </c>
      <c r="F25" s="26">
        <v>15000000</v>
      </c>
      <c r="G25" s="26">
        <v>15000000</v>
      </c>
      <c r="H25" s="26">
        <v>15000000</v>
      </c>
      <c r="I25" s="26">
        <v>8.9</v>
      </c>
      <c r="J25" s="26" t="s">
        <v>56</v>
      </c>
      <c r="K25" s="29">
        <v>40252</v>
      </c>
      <c r="L25" s="29">
        <v>43905</v>
      </c>
    </row>
    <row r="26" spans="1:12">
      <c r="A26" s="26">
        <v>22</v>
      </c>
      <c r="B26" s="26" t="s">
        <v>69</v>
      </c>
      <c r="C26" s="27">
        <v>40240</v>
      </c>
      <c r="D26" s="28">
        <v>40252</v>
      </c>
      <c r="E26" s="26">
        <v>15000000</v>
      </c>
      <c r="F26" s="26">
        <v>15000000</v>
      </c>
      <c r="G26" s="26">
        <v>15000000</v>
      </c>
      <c r="H26" s="26">
        <v>15000000</v>
      </c>
      <c r="I26" s="26">
        <v>8.9</v>
      </c>
      <c r="J26" s="26" t="s">
        <v>56</v>
      </c>
      <c r="K26" s="29">
        <v>40252</v>
      </c>
      <c r="L26" s="29">
        <v>45731</v>
      </c>
    </row>
    <row r="27" spans="1:12">
      <c r="A27" s="26">
        <v>23</v>
      </c>
      <c r="B27" s="26" t="s">
        <v>70</v>
      </c>
      <c r="C27" s="27">
        <v>40255</v>
      </c>
      <c r="D27" s="28">
        <v>40256</v>
      </c>
      <c r="E27" s="26">
        <v>30000000</v>
      </c>
      <c r="F27" s="26">
        <v>29475000</v>
      </c>
      <c r="G27" s="26">
        <v>31518000</v>
      </c>
      <c r="H27" s="26">
        <v>29475000</v>
      </c>
      <c r="I27" s="26">
        <v>8.1999999999999993</v>
      </c>
      <c r="J27" s="26" t="s">
        <v>52</v>
      </c>
      <c r="K27" s="29">
        <v>40252</v>
      </c>
      <c r="L27" s="29">
        <v>45550</v>
      </c>
    </row>
    <row r="28" spans="1:12">
      <c r="A28" s="26">
        <v>24</v>
      </c>
      <c r="B28" s="26" t="s">
        <v>70</v>
      </c>
      <c r="C28" s="27">
        <v>40378</v>
      </c>
      <c r="D28" s="28">
        <v>40379</v>
      </c>
      <c r="E28" s="26">
        <v>30000000</v>
      </c>
      <c r="F28" s="26">
        <v>29919000</v>
      </c>
      <c r="G28" s="26">
        <v>31518000</v>
      </c>
      <c r="H28" s="26">
        <v>29919000</v>
      </c>
      <c r="I28" s="26">
        <v>8.1999999999999993</v>
      </c>
      <c r="J28" s="26" t="s">
        <v>52</v>
      </c>
      <c r="K28" s="29">
        <v>40801</v>
      </c>
      <c r="L28" s="29">
        <v>45550</v>
      </c>
    </row>
    <row r="29" spans="1:12">
      <c r="A29" s="26">
        <v>25</v>
      </c>
      <c r="B29" s="26" t="s">
        <v>68</v>
      </c>
      <c r="C29" s="27">
        <v>40379</v>
      </c>
      <c r="D29" s="28">
        <v>40394</v>
      </c>
      <c r="E29" s="26">
        <v>20000000</v>
      </c>
      <c r="F29" s="26">
        <v>20000000</v>
      </c>
      <c r="G29" s="26">
        <v>20000000</v>
      </c>
      <c r="H29" s="26">
        <v>20000000</v>
      </c>
      <c r="I29" s="26">
        <v>8.6999999999999993</v>
      </c>
      <c r="J29" s="26" t="s">
        <v>56</v>
      </c>
      <c r="K29" s="29">
        <v>40739</v>
      </c>
      <c r="L29" s="29">
        <v>44027</v>
      </c>
    </row>
    <row r="30" spans="1:12">
      <c r="A30" s="26">
        <v>26</v>
      </c>
      <c r="B30" s="26" t="s">
        <v>71</v>
      </c>
      <c r="C30" s="27">
        <v>40463</v>
      </c>
      <c r="D30" s="28">
        <v>40464</v>
      </c>
      <c r="E30" s="26">
        <v>30000000</v>
      </c>
      <c r="F30" s="26">
        <v>29535000</v>
      </c>
      <c r="G30" s="26">
        <v>30960000</v>
      </c>
      <c r="H30" s="26">
        <v>29535000</v>
      </c>
      <c r="I30" s="26">
        <v>7.8</v>
      </c>
      <c r="J30" s="26" t="s">
        <v>52</v>
      </c>
      <c r="K30" s="29">
        <v>40666</v>
      </c>
      <c r="L30" s="29">
        <v>43954</v>
      </c>
    </row>
    <row r="31" spans="1:12">
      <c r="A31" s="26">
        <v>27</v>
      </c>
      <c r="B31" s="26" t="s">
        <v>72</v>
      </c>
      <c r="C31" s="27">
        <v>40505</v>
      </c>
      <c r="D31" s="28">
        <v>40505</v>
      </c>
      <c r="E31" s="26">
        <v>20000000</v>
      </c>
      <c r="F31" s="26">
        <v>20000000</v>
      </c>
      <c r="G31" s="26">
        <v>20000000</v>
      </c>
      <c r="H31" s="26">
        <v>20000000</v>
      </c>
      <c r="I31" s="26">
        <v>9</v>
      </c>
      <c r="J31" s="26" t="s">
        <v>56</v>
      </c>
      <c r="K31" s="29">
        <v>40566</v>
      </c>
      <c r="L31" s="29">
        <v>44158</v>
      </c>
    </row>
    <row r="32" spans="1:12">
      <c r="A32" s="26">
        <v>28</v>
      </c>
      <c r="B32" s="26" t="s">
        <v>73</v>
      </c>
      <c r="C32" s="27">
        <v>40539</v>
      </c>
      <c r="D32" s="28">
        <v>40539</v>
      </c>
      <c r="E32" s="26">
        <v>20000000</v>
      </c>
      <c r="F32" s="26">
        <v>20000000</v>
      </c>
      <c r="G32" s="26">
        <v>20000000</v>
      </c>
      <c r="H32" s="26">
        <v>20000000</v>
      </c>
      <c r="I32" s="26">
        <v>9.0500000000000007</v>
      </c>
      <c r="J32" s="26" t="s">
        <v>56</v>
      </c>
      <c r="K32" s="29">
        <v>40904</v>
      </c>
      <c r="L32" s="29">
        <v>44192</v>
      </c>
    </row>
    <row r="33" spans="1:12">
      <c r="A33" s="26">
        <v>29</v>
      </c>
      <c r="B33" s="26" t="s">
        <v>74</v>
      </c>
      <c r="C33" s="27">
        <v>40694</v>
      </c>
      <c r="D33" s="28">
        <v>40703</v>
      </c>
      <c r="E33" s="26">
        <v>10000000</v>
      </c>
      <c r="F33" s="26">
        <v>10000000</v>
      </c>
      <c r="G33" s="26">
        <v>10000000</v>
      </c>
      <c r="H33" s="26">
        <v>10000000</v>
      </c>
      <c r="I33" s="26">
        <v>9.6999999999999993</v>
      </c>
      <c r="J33" s="26" t="s">
        <v>56</v>
      </c>
      <c r="K33" s="29">
        <v>41069</v>
      </c>
      <c r="L33" s="29">
        <v>44356</v>
      </c>
    </row>
    <row r="34" spans="1:12">
      <c r="A34" s="26">
        <v>30</v>
      </c>
      <c r="B34" s="26" t="s">
        <v>75</v>
      </c>
      <c r="C34" s="27">
        <v>40848</v>
      </c>
      <c r="D34" s="28">
        <v>40858</v>
      </c>
      <c r="E34" s="26">
        <v>10000000</v>
      </c>
      <c r="F34" s="26">
        <v>10000000</v>
      </c>
      <c r="G34" s="26">
        <v>10000000</v>
      </c>
      <c r="H34" s="26">
        <v>10000000</v>
      </c>
      <c r="I34" s="26">
        <v>9.75</v>
      </c>
      <c r="J34" s="26" t="s">
        <v>56</v>
      </c>
      <c r="K34" s="29">
        <v>41224</v>
      </c>
      <c r="L34" s="29">
        <v>44511</v>
      </c>
    </row>
    <row r="35" spans="1:12">
      <c r="A35" s="26">
        <v>32</v>
      </c>
      <c r="B35" s="26" t="s">
        <v>76</v>
      </c>
      <c r="C35" s="27">
        <v>40840</v>
      </c>
      <c r="D35" s="28">
        <v>40868</v>
      </c>
      <c r="E35" s="26">
        <v>15000000</v>
      </c>
      <c r="F35" s="26">
        <v>15000000</v>
      </c>
      <c r="G35" s="26">
        <v>15000000</v>
      </c>
      <c r="H35" s="26">
        <v>15000000</v>
      </c>
      <c r="I35" s="26">
        <v>9.9</v>
      </c>
      <c r="J35" s="26" t="s">
        <v>52</v>
      </c>
      <c r="K35" s="29">
        <v>41234</v>
      </c>
      <c r="L35" s="29">
        <v>44521</v>
      </c>
    </row>
    <row r="36" spans="1:12">
      <c r="A36" s="26">
        <v>33</v>
      </c>
      <c r="B36" s="26" t="s">
        <v>77</v>
      </c>
      <c r="C36" s="27">
        <v>40907</v>
      </c>
      <c r="D36" s="28">
        <v>40938</v>
      </c>
      <c r="E36" s="26">
        <v>33000000</v>
      </c>
      <c r="F36" s="26">
        <v>33000000</v>
      </c>
      <c r="G36" s="26">
        <v>33000000</v>
      </c>
      <c r="H36" s="26">
        <v>33000000</v>
      </c>
      <c r="I36" s="26">
        <v>9.85</v>
      </c>
      <c r="J36" s="26" t="s">
        <v>52</v>
      </c>
      <c r="K36" s="29">
        <v>41183</v>
      </c>
      <c r="L36" s="29">
        <v>44591</v>
      </c>
    </row>
    <row r="37" spans="1:12">
      <c r="A37" s="26">
        <v>34</v>
      </c>
      <c r="B37" s="26" t="s">
        <v>78</v>
      </c>
      <c r="C37" s="27">
        <v>40995</v>
      </c>
      <c r="D37" s="28">
        <v>40996</v>
      </c>
      <c r="E37" s="26">
        <v>50000000</v>
      </c>
      <c r="F37" s="26">
        <v>50185000</v>
      </c>
      <c r="G37" s="26">
        <v>54280000</v>
      </c>
      <c r="H37" s="26">
        <v>50185000</v>
      </c>
      <c r="I37" s="26">
        <v>8.99</v>
      </c>
      <c r="J37" s="26" t="s">
        <v>52</v>
      </c>
      <c r="K37" s="29">
        <v>40982</v>
      </c>
      <c r="L37" s="29">
        <v>44634</v>
      </c>
    </row>
    <row r="38" spans="1:12">
      <c r="A38" s="26">
        <v>35</v>
      </c>
      <c r="B38" s="26" t="s">
        <v>79</v>
      </c>
      <c r="C38" s="27">
        <v>41291</v>
      </c>
      <c r="D38" s="28">
        <v>41292</v>
      </c>
      <c r="E38" s="26">
        <v>10000000</v>
      </c>
      <c r="F38" s="26">
        <v>10262000</v>
      </c>
      <c r="G38" s="26">
        <v>10975000</v>
      </c>
      <c r="H38" s="26">
        <v>10262000</v>
      </c>
      <c r="I38" s="26">
        <v>9.01</v>
      </c>
      <c r="J38" s="26" t="s">
        <v>52</v>
      </c>
      <c r="K38" s="29">
        <v>41599</v>
      </c>
      <c r="L38" s="29">
        <v>44886</v>
      </c>
    </row>
    <row r="39" spans="1:12">
      <c r="A39" s="26">
        <v>36</v>
      </c>
      <c r="B39" s="26" t="s">
        <v>80</v>
      </c>
      <c r="C39" s="27">
        <v>41632</v>
      </c>
      <c r="D39" s="28">
        <v>41634</v>
      </c>
      <c r="E39" s="26">
        <v>5000000</v>
      </c>
      <c r="F39" s="26">
        <v>4990000</v>
      </c>
      <c r="G39" s="26">
        <v>5582000</v>
      </c>
      <c r="H39" s="26">
        <v>4990000</v>
      </c>
      <c r="I39" s="26">
        <v>9.3699999999999992</v>
      </c>
      <c r="J39" s="26" t="s">
        <v>52</v>
      </c>
      <c r="K39" s="29">
        <v>41977</v>
      </c>
      <c r="L39" s="29">
        <v>45264</v>
      </c>
    </row>
    <row r="40" spans="1:12">
      <c r="A40" s="26">
        <v>37</v>
      </c>
      <c r="B40" s="26" t="s">
        <v>81</v>
      </c>
      <c r="C40" s="27">
        <v>41652</v>
      </c>
      <c r="D40" s="28">
        <v>41652</v>
      </c>
      <c r="E40" s="26">
        <v>7500000</v>
      </c>
      <c r="F40" s="26">
        <v>7378500</v>
      </c>
      <c r="G40" s="26">
        <v>7378500</v>
      </c>
      <c r="H40" s="26">
        <v>7378500</v>
      </c>
      <c r="I40" s="26">
        <v>9.25</v>
      </c>
      <c r="J40" s="26" t="s">
        <v>56</v>
      </c>
      <c r="K40" s="29">
        <v>41999</v>
      </c>
      <c r="L40" s="29">
        <v>45286</v>
      </c>
    </row>
    <row r="41" spans="1:12">
      <c r="A41" s="26">
        <v>38</v>
      </c>
      <c r="B41" s="26" t="s">
        <v>82</v>
      </c>
      <c r="C41" s="27">
        <v>41963</v>
      </c>
      <c r="D41" s="28">
        <v>41974</v>
      </c>
      <c r="E41" s="26">
        <v>20000000</v>
      </c>
      <c r="F41" s="26">
        <v>20000000</v>
      </c>
      <c r="G41" s="26">
        <v>20000000</v>
      </c>
      <c r="H41" s="26">
        <v>20000000</v>
      </c>
      <c r="I41" s="26">
        <v>9.9</v>
      </c>
      <c r="J41" s="26" t="s">
        <v>56</v>
      </c>
      <c r="K41" s="29">
        <v>42339</v>
      </c>
      <c r="L41" s="29">
        <v>45627</v>
      </c>
    </row>
    <row r="42" spans="1:12">
      <c r="A42" s="26">
        <v>39</v>
      </c>
      <c r="B42" s="26" t="s">
        <v>83</v>
      </c>
      <c r="C42" s="27">
        <v>42074</v>
      </c>
      <c r="D42" s="28">
        <v>42075</v>
      </c>
      <c r="E42" s="26">
        <v>40000000</v>
      </c>
      <c r="F42" s="26">
        <v>40040000</v>
      </c>
      <c r="G42" s="26">
        <v>41740000</v>
      </c>
      <c r="H42" s="26">
        <v>40040000</v>
      </c>
      <c r="I42" s="26">
        <v>8.08</v>
      </c>
      <c r="J42" s="26" t="s">
        <v>52</v>
      </c>
      <c r="K42" s="29">
        <v>42060</v>
      </c>
      <c r="L42" s="29">
        <v>45713</v>
      </c>
    </row>
    <row r="43" spans="1:12">
      <c r="A43" s="26">
        <v>41</v>
      </c>
      <c r="B43" s="26" t="s">
        <v>84</v>
      </c>
      <c r="C43" s="27">
        <v>42216</v>
      </c>
      <c r="D43" s="28">
        <v>42219</v>
      </c>
      <c r="E43" s="26">
        <v>12000000</v>
      </c>
      <c r="F43" s="26">
        <v>12271800</v>
      </c>
      <c r="G43" s="26">
        <v>12870000</v>
      </c>
      <c r="H43" s="26">
        <v>12271800</v>
      </c>
      <c r="I43" s="26">
        <v>8.75</v>
      </c>
      <c r="J43" s="26" t="s">
        <v>52</v>
      </c>
      <c r="K43" s="29">
        <v>42380</v>
      </c>
      <c r="L43" s="29">
        <v>44572</v>
      </c>
    </row>
    <row r="44" spans="1:12">
      <c r="A44" s="26">
        <v>42</v>
      </c>
      <c r="B44" s="26" t="s">
        <v>85</v>
      </c>
      <c r="C44" s="27">
        <v>42229</v>
      </c>
      <c r="D44" s="28">
        <v>42229</v>
      </c>
      <c r="E44" s="26">
        <v>10000000</v>
      </c>
      <c r="F44" s="26">
        <v>10135000</v>
      </c>
      <c r="G44" s="26">
        <v>10135000</v>
      </c>
      <c r="H44" s="26">
        <v>10135000</v>
      </c>
      <c r="I44" s="26">
        <v>8.9</v>
      </c>
      <c r="J44" s="26" t="s">
        <v>56</v>
      </c>
      <c r="K44" s="29">
        <v>42444</v>
      </c>
      <c r="L44" s="29">
        <v>43905</v>
      </c>
    </row>
    <row r="45" spans="1:12">
      <c r="A45" s="26">
        <v>43</v>
      </c>
      <c r="B45" s="26" t="s">
        <v>86</v>
      </c>
      <c r="C45" s="27">
        <v>42367</v>
      </c>
      <c r="D45" s="28">
        <v>42368</v>
      </c>
      <c r="E45" s="26">
        <v>42500000</v>
      </c>
      <c r="F45" s="26">
        <v>42576500</v>
      </c>
      <c r="G45" s="26">
        <v>45764000</v>
      </c>
      <c r="H45" s="26">
        <v>42576500</v>
      </c>
      <c r="I45" s="26">
        <v>8.27</v>
      </c>
      <c r="J45" s="26" t="s">
        <v>52</v>
      </c>
      <c r="K45" s="29">
        <v>42727</v>
      </c>
      <c r="L45" s="29">
        <v>46014</v>
      </c>
    </row>
    <row r="46" spans="1:12">
      <c r="A46" s="26">
        <v>44</v>
      </c>
      <c r="B46" s="26" t="s">
        <v>87</v>
      </c>
      <c r="C46" s="27">
        <v>42411</v>
      </c>
      <c r="D46" s="28">
        <v>42412</v>
      </c>
      <c r="E46" s="26">
        <v>50000000</v>
      </c>
      <c r="F46" s="26">
        <v>50115000</v>
      </c>
      <c r="G46" s="26">
        <v>54945000</v>
      </c>
      <c r="H46" s="26">
        <v>50115000</v>
      </c>
      <c r="I46" s="26">
        <v>8.5399999999999991</v>
      </c>
      <c r="J46" s="26" t="s">
        <v>52</v>
      </c>
      <c r="K46" s="29">
        <v>42410</v>
      </c>
      <c r="L46" s="29">
        <v>46063</v>
      </c>
    </row>
    <row r="47" spans="1:12">
      <c r="A47" s="26">
        <v>45</v>
      </c>
      <c r="B47" s="26" t="s">
        <v>88</v>
      </c>
      <c r="C47" s="27">
        <v>42446</v>
      </c>
      <c r="D47" s="28">
        <v>42446</v>
      </c>
      <c r="E47" s="26">
        <v>30000000</v>
      </c>
      <c r="F47" s="26">
        <v>30669000</v>
      </c>
      <c r="G47" s="26">
        <v>30669000</v>
      </c>
      <c r="H47" s="26">
        <v>30669000</v>
      </c>
      <c r="I47" s="26">
        <v>8.85</v>
      </c>
      <c r="J47" s="26" t="s">
        <v>56</v>
      </c>
      <c r="K47" s="29">
        <v>42662</v>
      </c>
      <c r="L47" s="29">
        <v>45584</v>
      </c>
    </row>
    <row r="48" spans="1:12">
      <c r="A48" s="26">
        <v>46</v>
      </c>
      <c r="B48" s="26" t="s">
        <v>89</v>
      </c>
      <c r="C48" s="27">
        <v>42446</v>
      </c>
      <c r="D48" s="28">
        <v>42446</v>
      </c>
      <c r="E48" s="26">
        <v>30000000</v>
      </c>
      <c r="F48" s="26">
        <v>30795000</v>
      </c>
      <c r="G48" s="26">
        <v>30795000</v>
      </c>
      <c r="H48" s="26">
        <v>30795000</v>
      </c>
      <c r="I48" s="26">
        <v>8.98</v>
      </c>
      <c r="J48" s="26" t="s">
        <v>56</v>
      </c>
      <c r="K48" s="29">
        <v>42651</v>
      </c>
      <c r="L48" s="29">
        <v>45573</v>
      </c>
    </row>
    <row r="49" spans="1:12">
      <c r="A49" s="26">
        <v>47</v>
      </c>
      <c r="B49" s="26" t="s">
        <v>90</v>
      </c>
      <c r="C49" s="27">
        <v>42451</v>
      </c>
      <c r="D49" s="28">
        <v>42451</v>
      </c>
      <c r="E49" s="26">
        <v>8000000</v>
      </c>
      <c r="F49" s="26">
        <v>8486400</v>
      </c>
      <c r="G49" s="26">
        <v>8486400</v>
      </c>
      <c r="H49" s="26">
        <v>8486400</v>
      </c>
      <c r="I49" s="26">
        <v>9.34</v>
      </c>
      <c r="J49" s="26" t="s">
        <v>56</v>
      </c>
      <c r="K49" s="29">
        <v>42607</v>
      </c>
      <c r="L49" s="29">
        <v>45529</v>
      </c>
    </row>
    <row r="50" spans="1:12">
      <c r="A50" s="26">
        <v>48</v>
      </c>
      <c r="B50" s="26" t="s">
        <v>91</v>
      </c>
      <c r="C50" s="27">
        <v>42507</v>
      </c>
      <c r="D50" s="28">
        <v>42508</v>
      </c>
      <c r="E50" s="26">
        <v>20000000</v>
      </c>
      <c r="F50" s="26">
        <v>20608000</v>
      </c>
      <c r="G50" s="26">
        <v>21602000</v>
      </c>
      <c r="H50" s="26">
        <v>20608000</v>
      </c>
      <c r="I50" s="26">
        <v>8.6199999999999992</v>
      </c>
      <c r="J50" s="26" t="s">
        <v>52</v>
      </c>
      <c r="K50" s="29">
        <v>42824</v>
      </c>
      <c r="L50" s="29">
        <v>47572</v>
      </c>
    </row>
    <row r="51" spans="1:12">
      <c r="A51" s="26">
        <v>49</v>
      </c>
      <c r="B51" s="26" t="s">
        <v>92</v>
      </c>
      <c r="C51" s="27">
        <v>42509</v>
      </c>
      <c r="D51" s="28">
        <v>42510</v>
      </c>
      <c r="E51" s="26">
        <v>10000000</v>
      </c>
      <c r="F51" s="26">
        <v>9938000</v>
      </c>
      <c r="G51" s="26">
        <v>9938000</v>
      </c>
      <c r="H51" s="26">
        <v>9938000</v>
      </c>
      <c r="I51" s="26">
        <v>8.11</v>
      </c>
      <c r="J51" s="26" t="s">
        <v>56</v>
      </c>
      <c r="K51" s="29">
        <v>43039</v>
      </c>
      <c r="L51" s="29">
        <v>45937</v>
      </c>
    </row>
    <row r="52" spans="1:12">
      <c r="A52" s="26">
        <v>50</v>
      </c>
      <c r="B52" s="26" t="s">
        <v>93</v>
      </c>
      <c r="C52" s="27">
        <v>42753</v>
      </c>
      <c r="D52" s="28">
        <v>42784</v>
      </c>
      <c r="E52" s="26">
        <v>1896251.6046</v>
      </c>
      <c r="F52" s="26">
        <v>1896251.6046</v>
      </c>
      <c r="G52" s="26">
        <v>1896251.6046</v>
      </c>
      <c r="H52" s="26">
        <v>1896251.6046</v>
      </c>
      <c r="I52" s="26"/>
      <c r="J52" s="26"/>
      <c r="K52" s="29"/>
      <c r="L52" s="29"/>
    </row>
    <row r="53" spans="1:12">
      <c r="A53" s="26">
        <v>51</v>
      </c>
      <c r="B53" s="26" t="s">
        <v>94</v>
      </c>
      <c r="C53" s="27">
        <v>42802</v>
      </c>
      <c r="D53" s="28">
        <v>42802</v>
      </c>
      <c r="E53" s="26">
        <v>20000000</v>
      </c>
      <c r="F53" s="26">
        <v>19898000</v>
      </c>
      <c r="G53" s="26">
        <v>19898000</v>
      </c>
      <c r="H53" s="26">
        <v>19898000</v>
      </c>
      <c r="I53" s="26">
        <v>7.99</v>
      </c>
      <c r="J53" s="26" t="s">
        <v>56</v>
      </c>
      <c r="K53" s="29">
        <v>43027</v>
      </c>
      <c r="L53" s="29">
        <v>46314</v>
      </c>
    </row>
    <row r="54" spans="1:12">
      <c r="A54" s="26">
        <v>52</v>
      </c>
      <c r="B54" s="26" t="s">
        <v>95</v>
      </c>
      <c r="C54" s="27">
        <v>42809</v>
      </c>
      <c r="D54" s="28">
        <v>42821</v>
      </c>
      <c r="E54" s="26">
        <v>394727.73</v>
      </c>
      <c r="F54" s="26">
        <v>394727.73</v>
      </c>
      <c r="G54" s="26">
        <v>394727.73</v>
      </c>
      <c r="H54" s="26">
        <v>394727.73</v>
      </c>
      <c r="I54" s="26"/>
      <c r="J54" s="26"/>
      <c r="K54" s="29"/>
      <c r="L54" s="29"/>
    </row>
    <row r="55" spans="1:12">
      <c r="A55" s="26">
        <v>53</v>
      </c>
      <c r="B55" s="26" t="s">
        <v>96</v>
      </c>
      <c r="C55" s="27">
        <v>42817</v>
      </c>
      <c r="D55" s="28">
        <v>42818</v>
      </c>
      <c r="E55" s="26">
        <v>10000000</v>
      </c>
      <c r="F55" s="26">
        <v>10590000</v>
      </c>
      <c r="G55" s="26">
        <v>10675000</v>
      </c>
      <c r="H55" s="26">
        <v>10590000</v>
      </c>
      <c r="I55" s="26">
        <v>8.64</v>
      </c>
      <c r="J55" s="26" t="s">
        <v>52</v>
      </c>
      <c r="K55" s="29">
        <v>42823</v>
      </c>
      <c r="L55" s="29">
        <v>46841</v>
      </c>
    </row>
    <row r="56" spans="1:12">
      <c r="A56" s="26">
        <v>54</v>
      </c>
      <c r="B56" s="58" t="s">
        <v>97</v>
      </c>
      <c r="C56" s="29">
        <v>43047</v>
      </c>
      <c r="D56" s="29">
        <v>43048</v>
      </c>
      <c r="E56" s="32">
        <v>22500000</v>
      </c>
      <c r="F56" s="26">
        <v>22549500</v>
      </c>
      <c r="G56" s="26">
        <v>22549500</v>
      </c>
      <c r="H56" s="30">
        <v>22549500</v>
      </c>
      <c r="I56" s="31">
        <v>7.7299999999999994E-2</v>
      </c>
      <c r="J56" s="32" t="s">
        <v>52</v>
      </c>
      <c r="K56" s="29">
        <v>43228</v>
      </c>
      <c r="L56" s="29">
        <v>48526</v>
      </c>
    </row>
    <row r="57" spans="1:12">
      <c r="A57" s="26">
        <v>55</v>
      </c>
      <c r="B57" s="58" t="s">
        <v>98</v>
      </c>
      <c r="C57" s="29">
        <v>43052</v>
      </c>
      <c r="D57" s="29">
        <v>43052</v>
      </c>
      <c r="E57" s="26">
        <v>20000000</v>
      </c>
      <c r="F57" s="26">
        <v>20116000</v>
      </c>
      <c r="G57" s="26">
        <v>20116000</v>
      </c>
      <c r="H57" s="30">
        <v>20116000</v>
      </c>
      <c r="I57" s="31">
        <v>7.9799999999999996E-2</v>
      </c>
      <c r="J57" s="33" t="s">
        <v>56</v>
      </c>
      <c r="K57" s="29">
        <v>43191</v>
      </c>
      <c r="L57" s="29">
        <v>46684</v>
      </c>
    </row>
    <row r="58" spans="1:12">
      <c r="A58" s="26">
        <v>56</v>
      </c>
      <c r="B58" s="58" t="s">
        <v>99</v>
      </c>
      <c r="C58" s="29">
        <v>43055</v>
      </c>
      <c r="D58" s="29">
        <v>43055</v>
      </c>
      <c r="E58" s="26">
        <v>3000000</v>
      </c>
      <c r="F58" s="436">
        <v>3000000</v>
      </c>
      <c r="G58" s="30"/>
      <c r="H58" s="30"/>
      <c r="I58" s="31"/>
      <c r="J58" s="33"/>
      <c r="K58" s="29"/>
      <c r="L58" s="29"/>
    </row>
    <row r="59" spans="1:12">
      <c r="A59" s="26"/>
      <c r="B59" s="26" t="s">
        <v>100</v>
      </c>
      <c r="C59" s="26"/>
      <c r="D59" s="26" t="s">
        <v>101</v>
      </c>
      <c r="E59" s="26">
        <f>SUM(E9:E58)</f>
        <v>1010390979.3346</v>
      </c>
      <c r="F59" s="26">
        <f t="shared" ref="F59:H59" si="0">SUM(F9:F58)</f>
        <v>1029694645.4546</v>
      </c>
      <c r="G59" s="26">
        <f t="shared" si="0"/>
        <v>1041905045.4546</v>
      </c>
      <c r="H59" s="26">
        <f t="shared" si="0"/>
        <v>1016504345.4546</v>
      </c>
      <c r="I59" s="26"/>
      <c r="J59" s="26"/>
      <c r="K59" s="26"/>
      <c r="L59" s="26"/>
    </row>
    <row r="60" spans="1:12">
      <c r="A60" s="26"/>
      <c r="B60" s="26" t="s">
        <v>102</v>
      </c>
      <c r="C60" s="26"/>
      <c r="D60" s="26" t="s">
        <v>101</v>
      </c>
      <c r="E60" s="26">
        <v>973100000</v>
      </c>
      <c r="F60" s="26">
        <v>998600166.12</v>
      </c>
      <c r="G60" s="26">
        <v>982173766.12</v>
      </c>
      <c r="H60" s="26">
        <v>978303466.12</v>
      </c>
      <c r="I60" s="26"/>
      <c r="J60" s="26"/>
      <c r="K60" s="26"/>
      <c r="L60" s="26"/>
    </row>
    <row r="62" spans="1:12" ht="15.75">
      <c r="A62" s="546" t="s">
        <v>103</v>
      </c>
      <c r="B62" s="546"/>
      <c r="C62" s="546"/>
      <c r="D62" s="546"/>
      <c r="E62" s="546"/>
      <c r="F62" s="546"/>
      <c r="G62" s="546"/>
      <c r="H62" s="546"/>
      <c r="I62" s="546"/>
      <c r="J62" s="546"/>
      <c r="K62" s="546"/>
    </row>
    <row r="63" spans="1:12" ht="18.75">
      <c r="A63" s="547" t="s">
        <v>37</v>
      </c>
      <c r="B63" s="547"/>
      <c r="C63" s="547"/>
      <c r="D63" s="547"/>
      <c r="E63" s="547"/>
      <c r="F63" s="547"/>
      <c r="G63" s="547"/>
      <c r="H63" s="547"/>
      <c r="I63" s="547"/>
      <c r="J63" s="547"/>
      <c r="K63" s="547"/>
    </row>
    <row r="64" spans="1:12">
      <c r="A64" s="34"/>
      <c r="B64" s="34"/>
      <c r="C64" s="34"/>
      <c r="D64" s="35"/>
      <c r="E64" s="34"/>
      <c r="F64" s="34"/>
      <c r="G64" s="34"/>
      <c r="H64" s="34"/>
      <c r="I64" s="34"/>
      <c r="J64" s="34"/>
      <c r="K64" s="34"/>
    </row>
    <row r="65" spans="1:11">
      <c r="A65" s="36"/>
      <c r="B65" s="35"/>
      <c r="C65" s="35"/>
      <c r="D65" s="35"/>
      <c r="E65" s="34"/>
      <c r="F65" s="34"/>
      <c r="G65" s="34"/>
      <c r="H65" s="34"/>
      <c r="I65" s="34"/>
      <c r="J65" s="34"/>
      <c r="K65" s="34"/>
    </row>
    <row r="66" spans="1:11">
      <c r="A66" s="541" t="s">
        <v>104</v>
      </c>
      <c r="B66" s="541"/>
      <c r="C66" s="541"/>
      <c r="D66" s="541"/>
      <c r="E66" s="541"/>
      <c r="F66" s="541"/>
      <c r="G66" s="541"/>
      <c r="H66" s="541"/>
      <c r="I66" s="541"/>
      <c r="J66" s="541"/>
      <c r="K66" s="541"/>
    </row>
    <row r="67" spans="1:11" ht="15.75" thickBot="1">
      <c r="A67" s="37" t="s">
        <v>105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spans="1:11">
      <c r="A68" s="548" t="s">
        <v>3</v>
      </c>
      <c r="B68" s="550" t="s">
        <v>39</v>
      </c>
      <c r="C68" s="550" t="s">
        <v>40</v>
      </c>
      <c r="D68" s="550" t="s">
        <v>41</v>
      </c>
      <c r="E68" s="550" t="s">
        <v>42</v>
      </c>
      <c r="F68" s="550"/>
      <c r="G68" s="550"/>
      <c r="H68" s="550"/>
      <c r="I68" s="550" t="s">
        <v>106</v>
      </c>
      <c r="J68" s="550" t="s">
        <v>44</v>
      </c>
      <c r="K68" s="38"/>
    </row>
    <row r="69" spans="1:11" ht="28.5">
      <c r="A69" s="549"/>
      <c r="B69" s="551"/>
      <c r="C69" s="551"/>
      <c r="D69" s="551"/>
      <c r="E69" s="39" t="s">
        <v>47</v>
      </c>
      <c r="F69" s="39" t="s">
        <v>48</v>
      </c>
      <c r="G69" s="39" t="s">
        <v>49</v>
      </c>
      <c r="H69" s="40" t="s">
        <v>107</v>
      </c>
      <c r="I69" s="551"/>
      <c r="J69" s="551"/>
      <c r="K69" s="41" t="s">
        <v>46</v>
      </c>
    </row>
    <row r="70" spans="1:11">
      <c r="A70" s="42">
        <v>1</v>
      </c>
      <c r="B70" s="43" t="s">
        <v>108</v>
      </c>
      <c r="C70" s="44">
        <v>37749</v>
      </c>
      <c r="D70" s="45">
        <v>37749</v>
      </c>
      <c r="E70" s="437">
        <v>30000000</v>
      </c>
      <c r="F70" s="437">
        <v>29922000</v>
      </c>
      <c r="G70" s="437">
        <v>29139000</v>
      </c>
      <c r="H70" s="437">
        <v>29139000</v>
      </c>
      <c r="I70" s="47">
        <v>6.3</v>
      </c>
      <c r="J70" s="48" t="s">
        <v>109</v>
      </c>
      <c r="K70" s="49">
        <v>45025</v>
      </c>
    </row>
    <row r="71" spans="1:11">
      <c r="A71" s="42">
        <v>2</v>
      </c>
      <c r="B71" s="43" t="s">
        <v>58</v>
      </c>
      <c r="C71" s="44">
        <v>38305</v>
      </c>
      <c r="D71" s="45">
        <v>38305</v>
      </c>
      <c r="E71" s="437">
        <v>10000000</v>
      </c>
      <c r="F71" s="437">
        <v>11195000</v>
      </c>
      <c r="G71" s="437">
        <v>10661000</v>
      </c>
      <c r="H71" s="437">
        <v>10661000</v>
      </c>
      <c r="I71" s="50">
        <v>8.35</v>
      </c>
      <c r="J71" s="51" t="s">
        <v>110</v>
      </c>
      <c r="K71" s="52">
        <v>44695</v>
      </c>
    </row>
    <row r="72" spans="1:11">
      <c r="A72" s="42">
        <v>3</v>
      </c>
      <c r="B72" s="43" t="s">
        <v>58</v>
      </c>
      <c r="C72" s="44"/>
      <c r="D72" s="45">
        <v>38705</v>
      </c>
      <c r="E72" s="437">
        <v>3000000</v>
      </c>
      <c r="F72" s="437">
        <v>3268500</v>
      </c>
      <c r="G72" s="437">
        <v>3198300</v>
      </c>
      <c r="H72" s="437">
        <v>3198300</v>
      </c>
      <c r="I72" s="50">
        <v>8.35</v>
      </c>
      <c r="J72" s="51" t="s">
        <v>110</v>
      </c>
      <c r="K72" s="52">
        <v>44695</v>
      </c>
    </row>
    <row r="73" spans="1:11">
      <c r="A73" s="42">
        <v>4</v>
      </c>
      <c r="B73" s="43" t="s">
        <v>64</v>
      </c>
      <c r="C73" s="44">
        <v>39596</v>
      </c>
      <c r="D73" s="45">
        <v>39597</v>
      </c>
      <c r="E73" s="437">
        <v>20000000</v>
      </c>
      <c r="F73" s="437">
        <v>20590732.239999998</v>
      </c>
      <c r="G73" s="437">
        <v>20590732.239999998</v>
      </c>
      <c r="H73" s="437">
        <v>20590732.239999998</v>
      </c>
      <c r="I73" s="30">
        <v>10.1</v>
      </c>
      <c r="J73" s="53" t="s">
        <v>109</v>
      </c>
      <c r="K73" s="52">
        <v>43263</v>
      </c>
    </row>
    <row r="74" spans="1:11">
      <c r="A74" s="42">
        <v>5</v>
      </c>
      <c r="B74" s="43" t="s">
        <v>111</v>
      </c>
      <c r="C74" s="44">
        <v>39686</v>
      </c>
      <c r="D74" s="45">
        <v>39687</v>
      </c>
      <c r="E74" s="437">
        <v>20000000</v>
      </c>
      <c r="F74" s="437">
        <v>17270000</v>
      </c>
      <c r="G74" s="437">
        <v>21404000</v>
      </c>
      <c r="H74" s="437">
        <v>17270000</v>
      </c>
      <c r="I74" s="30">
        <v>8.24</v>
      </c>
      <c r="J74" s="51" t="s">
        <v>110</v>
      </c>
      <c r="K74" s="52">
        <v>46433</v>
      </c>
    </row>
    <row r="75" spans="1:11">
      <c r="A75" s="42">
        <v>6</v>
      </c>
      <c r="B75" s="32" t="s">
        <v>67</v>
      </c>
      <c r="C75" s="44">
        <v>39897</v>
      </c>
      <c r="D75" s="45">
        <v>39898</v>
      </c>
      <c r="E75" s="438">
        <v>5000000</v>
      </c>
      <c r="F75" s="439">
        <v>5525000</v>
      </c>
      <c r="G75" s="439">
        <v>5525000</v>
      </c>
      <c r="H75" s="437">
        <v>5525000</v>
      </c>
      <c r="I75" s="30">
        <v>11</v>
      </c>
      <c r="J75" s="55" t="s">
        <v>109</v>
      </c>
      <c r="K75" s="52">
        <v>43358</v>
      </c>
    </row>
    <row r="76" spans="1:11">
      <c r="A76" s="42">
        <v>7</v>
      </c>
      <c r="B76" s="32" t="s">
        <v>112</v>
      </c>
      <c r="C76" s="44">
        <v>39888</v>
      </c>
      <c r="D76" s="45">
        <v>39937</v>
      </c>
      <c r="E76" s="438">
        <v>13000000</v>
      </c>
      <c r="F76" s="439">
        <v>13000000</v>
      </c>
      <c r="G76" s="439">
        <v>13000000</v>
      </c>
      <c r="H76" s="437">
        <v>13000000</v>
      </c>
      <c r="I76" s="50">
        <v>8.81</v>
      </c>
      <c r="J76" s="56" t="s">
        <v>109</v>
      </c>
      <c r="K76" s="52">
        <v>43589</v>
      </c>
    </row>
    <row r="77" spans="1:11">
      <c r="A77" s="42">
        <v>8</v>
      </c>
      <c r="B77" s="32" t="s">
        <v>66</v>
      </c>
      <c r="C77" s="44">
        <v>40065</v>
      </c>
      <c r="D77" s="57">
        <v>40066</v>
      </c>
      <c r="E77" s="438">
        <v>5000000</v>
      </c>
      <c r="F77" s="439">
        <v>5010500</v>
      </c>
      <c r="G77" s="437">
        <v>5172000</v>
      </c>
      <c r="H77" s="437">
        <v>5010500</v>
      </c>
      <c r="I77" s="50">
        <v>8.31</v>
      </c>
      <c r="J77" s="56" t="s">
        <v>110</v>
      </c>
      <c r="K77" s="52">
        <v>43717</v>
      </c>
    </row>
    <row r="78" spans="1:11">
      <c r="A78" s="42">
        <v>9</v>
      </c>
      <c r="B78" s="32" t="s">
        <v>79</v>
      </c>
      <c r="C78" s="44">
        <v>41291</v>
      </c>
      <c r="D78" s="45">
        <v>41292</v>
      </c>
      <c r="E78" s="438">
        <v>20000000</v>
      </c>
      <c r="F78" s="439">
        <v>20524000</v>
      </c>
      <c r="G78" s="437">
        <v>21950000</v>
      </c>
      <c r="H78" s="437">
        <v>20524000</v>
      </c>
      <c r="I78" s="50">
        <v>9.01</v>
      </c>
      <c r="J78" s="56" t="s">
        <v>110</v>
      </c>
      <c r="K78" s="52">
        <v>44886</v>
      </c>
    </row>
    <row r="79" spans="1:11">
      <c r="A79" s="42">
        <v>10</v>
      </c>
      <c r="B79" s="32" t="s">
        <v>113</v>
      </c>
      <c r="C79" s="44">
        <v>41486</v>
      </c>
      <c r="D79" s="45">
        <v>41487</v>
      </c>
      <c r="E79" s="438">
        <v>15000000</v>
      </c>
      <c r="F79" s="439">
        <v>14671500</v>
      </c>
      <c r="G79" s="439">
        <v>14671500</v>
      </c>
      <c r="H79" s="439">
        <v>14671500</v>
      </c>
      <c r="I79" s="50">
        <v>9.02</v>
      </c>
      <c r="J79" s="56" t="s">
        <v>109</v>
      </c>
      <c r="K79" s="52">
        <v>43788</v>
      </c>
    </row>
    <row r="80" spans="1:11">
      <c r="A80" s="42">
        <v>11</v>
      </c>
      <c r="B80" s="32" t="s">
        <v>114</v>
      </c>
      <c r="C80" s="44">
        <v>41500</v>
      </c>
      <c r="D80" s="45">
        <v>41502</v>
      </c>
      <c r="E80" s="438">
        <v>15000000</v>
      </c>
      <c r="F80" s="439">
        <v>15090000</v>
      </c>
      <c r="G80" s="437">
        <v>16927500</v>
      </c>
      <c r="H80" s="439">
        <v>15090000</v>
      </c>
      <c r="I80" s="50">
        <v>9.6</v>
      </c>
      <c r="J80" s="56" t="s">
        <v>110</v>
      </c>
      <c r="K80" s="52">
        <v>45152</v>
      </c>
    </row>
    <row r="81" spans="1:11">
      <c r="A81" s="42">
        <v>12</v>
      </c>
      <c r="B81" s="32" t="s">
        <v>82</v>
      </c>
      <c r="C81" s="44">
        <v>41963</v>
      </c>
      <c r="D81" s="45">
        <v>41974</v>
      </c>
      <c r="E81" s="438">
        <v>5000000</v>
      </c>
      <c r="F81" s="439">
        <v>5000000</v>
      </c>
      <c r="G81" s="439">
        <v>5000000</v>
      </c>
      <c r="H81" s="439">
        <v>5000000</v>
      </c>
      <c r="I81" s="30">
        <v>9.9</v>
      </c>
      <c r="J81" s="56" t="s">
        <v>109</v>
      </c>
      <c r="K81" s="52">
        <v>45627</v>
      </c>
    </row>
    <row r="82" spans="1:11">
      <c r="A82" s="42">
        <v>13</v>
      </c>
      <c r="B82" s="32" t="s">
        <v>84</v>
      </c>
      <c r="C82" s="44">
        <v>42216</v>
      </c>
      <c r="D82" s="45">
        <v>42219</v>
      </c>
      <c r="E82" s="438">
        <v>38000000</v>
      </c>
      <c r="F82" s="439">
        <v>38860700</v>
      </c>
      <c r="G82" s="437">
        <v>40755000</v>
      </c>
      <c r="H82" s="437">
        <v>38860700</v>
      </c>
      <c r="I82" s="30">
        <v>8.75</v>
      </c>
      <c r="J82" s="56" t="s">
        <v>110</v>
      </c>
      <c r="K82" s="52">
        <v>44572</v>
      </c>
    </row>
    <row r="83" spans="1:11">
      <c r="A83" s="42">
        <v>14</v>
      </c>
      <c r="B83" s="32" t="s">
        <v>115</v>
      </c>
      <c r="C83" s="44">
        <v>42229</v>
      </c>
      <c r="D83" s="45">
        <v>42229</v>
      </c>
      <c r="E83" s="438">
        <v>24000000</v>
      </c>
      <c r="F83" s="439">
        <v>23772000</v>
      </c>
      <c r="G83" s="439">
        <v>23772000</v>
      </c>
      <c r="H83" s="437">
        <v>23772000</v>
      </c>
      <c r="I83" s="30">
        <v>8.15</v>
      </c>
      <c r="J83" s="48" t="s">
        <v>109</v>
      </c>
      <c r="K83" s="52">
        <v>43899</v>
      </c>
    </row>
    <row r="84" spans="1:11">
      <c r="A84" s="42">
        <v>15</v>
      </c>
      <c r="B84" s="32" t="s">
        <v>86</v>
      </c>
      <c r="C84" s="44">
        <v>42367</v>
      </c>
      <c r="D84" s="45">
        <v>42368</v>
      </c>
      <c r="E84" s="438">
        <v>7500000</v>
      </c>
      <c r="F84" s="439">
        <v>7513500.0000000009</v>
      </c>
      <c r="G84" s="437">
        <v>8076000</v>
      </c>
      <c r="H84" s="437">
        <v>7513500.0000000009</v>
      </c>
      <c r="I84" s="30">
        <v>8.27</v>
      </c>
      <c r="J84" s="56" t="s">
        <v>110</v>
      </c>
      <c r="K84" s="52">
        <v>46014</v>
      </c>
    </row>
    <row r="85" spans="1:11">
      <c r="A85" s="42">
        <v>16</v>
      </c>
      <c r="B85" s="32" t="s">
        <v>116</v>
      </c>
      <c r="C85" s="44">
        <v>42445</v>
      </c>
      <c r="D85" s="45">
        <v>42446</v>
      </c>
      <c r="E85" s="438">
        <v>2500000</v>
      </c>
      <c r="F85" s="439">
        <v>2558500</v>
      </c>
      <c r="G85" s="437">
        <v>2786750</v>
      </c>
      <c r="H85" s="437">
        <v>2558500</v>
      </c>
      <c r="I85" s="30">
        <v>8.76</v>
      </c>
      <c r="J85" s="56" t="s">
        <v>110</v>
      </c>
      <c r="K85" s="52">
        <v>46077</v>
      </c>
    </row>
    <row r="86" spans="1:11">
      <c r="A86" s="42">
        <v>17</v>
      </c>
      <c r="B86" s="32" t="s">
        <v>117</v>
      </c>
      <c r="C86" s="44">
        <v>42445</v>
      </c>
      <c r="D86" s="45">
        <v>42495</v>
      </c>
      <c r="E86" s="438">
        <v>10000000</v>
      </c>
      <c r="F86" s="439">
        <v>10000000</v>
      </c>
      <c r="G86" s="439">
        <v>10000000</v>
      </c>
      <c r="H86" s="437">
        <v>10000000</v>
      </c>
      <c r="I86" s="30">
        <v>9.8000000000000007</v>
      </c>
      <c r="J86" s="56" t="s">
        <v>110</v>
      </c>
      <c r="K86" s="52">
        <v>46147</v>
      </c>
    </row>
    <row r="87" spans="1:11">
      <c r="A87" s="42">
        <v>18</v>
      </c>
      <c r="B87" s="32" t="s">
        <v>90</v>
      </c>
      <c r="C87" s="44">
        <v>42451</v>
      </c>
      <c r="D87" s="45">
        <v>42451</v>
      </c>
      <c r="E87" s="438">
        <v>8000000</v>
      </c>
      <c r="F87" s="439">
        <v>8486400</v>
      </c>
      <c r="G87" s="439">
        <v>8486400</v>
      </c>
      <c r="H87" s="437">
        <v>8486400</v>
      </c>
      <c r="I87" s="30">
        <v>9.34</v>
      </c>
      <c r="J87" s="48" t="s">
        <v>109</v>
      </c>
      <c r="K87" s="52">
        <v>45529</v>
      </c>
    </row>
    <row r="88" spans="1:11">
      <c r="A88" s="48">
        <v>19</v>
      </c>
      <c r="B88" s="58" t="s">
        <v>118</v>
      </c>
      <c r="C88" s="29">
        <v>42507</v>
      </c>
      <c r="D88" s="29">
        <v>42508</v>
      </c>
      <c r="E88" s="440">
        <v>20000000</v>
      </c>
      <c r="F88" s="439">
        <v>20608000</v>
      </c>
      <c r="G88" s="437">
        <v>21602000</v>
      </c>
      <c r="H88" s="437">
        <v>20608000</v>
      </c>
      <c r="I88" s="26">
        <v>8.6199999999999992</v>
      </c>
      <c r="J88" s="32" t="s">
        <v>52</v>
      </c>
      <c r="K88" s="27">
        <v>47572</v>
      </c>
    </row>
    <row r="89" spans="1:11">
      <c r="A89" s="48">
        <v>20</v>
      </c>
      <c r="B89" s="58" t="s">
        <v>119</v>
      </c>
      <c r="C89" s="29">
        <v>42507</v>
      </c>
      <c r="D89" s="29">
        <v>42508</v>
      </c>
      <c r="E89" s="440">
        <v>20000000</v>
      </c>
      <c r="F89" s="439">
        <v>20834000</v>
      </c>
      <c r="G89" s="437">
        <v>21630000</v>
      </c>
      <c r="H89" s="437">
        <v>20834000</v>
      </c>
      <c r="I89" s="26">
        <v>8.7200000000000006</v>
      </c>
      <c r="J89" s="32" t="s">
        <v>52</v>
      </c>
      <c r="K89" s="27">
        <v>47937</v>
      </c>
    </row>
    <row r="90" spans="1:11">
      <c r="A90" s="48">
        <v>21</v>
      </c>
      <c r="B90" s="58" t="s">
        <v>92</v>
      </c>
      <c r="C90" s="29">
        <v>42509</v>
      </c>
      <c r="D90" s="29">
        <v>42510</v>
      </c>
      <c r="E90" s="440">
        <v>40000000</v>
      </c>
      <c r="F90" s="439">
        <v>39752000</v>
      </c>
      <c r="G90" s="439">
        <v>39752000</v>
      </c>
      <c r="H90" s="437">
        <v>39752000</v>
      </c>
      <c r="I90" s="26">
        <v>8.11</v>
      </c>
      <c r="J90" s="32" t="s">
        <v>56</v>
      </c>
      <c r="K90" s="27">
        <v>45937</v>
      </c>
    </row>
    <row r="91" spans="1:11">
      <c r="A91" s="48">
        <v>22</v>
      </c>
      <c r="B91" s="26" t="s">
        <v>120</v>
      </c>
      <c r="C91" s="29">
        <v>42642</v>
      </c>
      <c r="D91" s="29">
        <v>42642</v>
      </c>
      <c r="E91" s="440">
        <v>10000000</v>
      </c>
      <c r="F91" s="439">
        <v>10418000</v>
      </c>
      <c r="G91" s="439">
        <v>10418000</v>
      </c>
      <c r="H91" s="437">
        <v>10418000</v>
      </c>
      <c r="I91" s="26">
        <v>8.4</v>
      </c>
      <c r="J91" s="54" t="s">
        <v>56</v>
      </c>
      <c r="K91" s="27">
        <v>46139</v>
      </c>
    </row>
    <row r="92" spans="1:11">
      <c r="A92" s="48">
        <v>23</v>
      </c>
      <c r="B92" s="26" t="s">
        <v>121</v>
      </c>
      <c r="C92" s="29">
        <v>42684</v>
      </c>
      <c r="D92" s="29">
        <v>42685</v>
      </c>
      <c r="E92" s="440">
        <v>9000000</v>
      </c>
      <c r="F92" s="439">
        <v>9554400</v>
      </c>
      <c r="G92" s="437">
        <v>9498600</v>
      </c>
      <c r="H92" s="437">
        <v>9498600</v>
      </c>
      <c r="I92" s="26">
        <v>8.5</v>
      </c>
      <c r="J92" s="32" t="s">
        <v>52</v>
      </c>
      <c r="K92" s="27">
        <v>45381</v>
      </c>
    </row>
    <row r="93" spans="1:11">
      <c r="A93" s="48">
        <v>24</v>
      </c>
      <c r="B93" s="58" t="s">
        <v>93</v>
      </c>
      <c r="C93" s="29">
        <v>42753</v>
      </c>
      <c r="D93" s="29">
        <v>42767</v>
      </c>
      <c r="E93" s="439">
        <v>976844.6621999999</v>
      </c>
      <c r="F93" s="439">
        <v>976844.6621999999</v>
      </c>
      <c r="G93" s="439">
        <v>976844.6621999999</v>
      </c>
      <c r="H93" s="437">
        <v>976844.6621999999</v>
      </c>
      <c r="I93" s="26"/>
      <c r="J93" s="26"/>
      <c r="K93" s="27"/>
    </row>
    <row r="94" spans="1:11">
      <c r="A94" s="48">
        <v>25</v>
      </c>
      <c r="B94" s="58" t="s">
        <v>122</v>
      </c>
      <c r="C94" s="29">
        <v>42801</v>
      </c>
      <c r="D94" s="29">
        <v>42802</v>
      </c>
      <c r="E94" s="439">
        <v>5000000</v>
      </c>
      <c r="F94" s="439">
        <v>5011500</v>
      </c>
      <c r="G94" s="437">
        <v>5095500</v>
      </c>
      <c r="H94" s="437">
        <v>5011500</v>
      </c>
      <c r="I94" s="26">
        <v>7.92</v>
      </c>
      <c r="J94" s="26" t="s">
        <v>52</v>
      </c>
      <c r="K94" s="27">
        <v>45716</v>
      </c>
    </row>
    <row r="95" spans="1:11">
      <c r="A95" s="48">
        <v>26</v>
      </c>
      <c r="B95" s="58" t="s">
        <v>95</v>
      </c>
      <c r="C95" s="29">
        <v>42809</v>
      </c>
      <c r="D95" s="29">
        <v>42821</v>
      </c>
      <c r="E95" s="439">
        <v>1073828.0471999999</v>
      </c>
      <c r="F95" s="439">
        <v>1073828.0471999999</v>
      </c>
      <c r="G95" s="439">
        <v>1073828.0471999999</v>
      </c>
      <c r="H95" s="437">
        <v>1073828.0471999999</v>
      </c>
      <c r="I95" s="26"/>
      <c r="J95" s="59"/>
      <c r="K95" s="27"/>
    </row>
    <row r="96" spans="1:11">
      <c r="A96" s="48">
        <v>27</v>
      </c>
      <c r="B96" s="58" t="s">
        <v>123</v>
      </c>
      <c r="C96" s="29">
        <v>42871</v>
      </c>
      <c r="D96" s="29">
        <v>42872</v>
      </c>
      <c r="E96" s="439">
        <v>5000000</v>
      </c>
      <c r="F96" s="439">
        <v>5074500</v>
      </c>
      <c r="G96" s="439">
        <v>5074500</v>
      </c>
      <c r="H96" s="439">
        <v>5074500</v>
      </c>
      <c r="I96" s="26"/>
      <c r="J96" s="26" t="s">
        <v>56</v>
      </c>
      <c r="K96" s="27">
        <v>46472</v>
      </c>
    </row>
    <row r="97" spans="1:11">
      <c r="A97" s="48">
        <v>28</v>
      </c>
      <c r="B97" s="58" t="s">
        <v>97</v>
      </c>
      <c r="C97" s="29">
        <v>43047</v>
      </c>
      <c r="D97" s="29">
        <v>43048</v>
      </c>
      <c r="E97" s="438">
        <v>17500000</v>
      </c>
      <c r="F97" s="441">
        <v>17538500</v>
      </c>
      <c r="G97" s="441">
        <v>17538500</v>
      </c>
      <c r="H97" s="441">
        <v>17538500</v>
      </c>
      <c r="I97" s="31">
        <v>7.7299999999999994E-2</v>
      </c>
      <c r="J97" s="32" t="s">
        <v>52</v>
      </c>
      <c r="K97" s="29">
        <v>48526</v>
      </c>
    </row>
    <row r="98" spans="1:11">
      <c r="A98" s="48">
        <v>29</v>
      </c>
      <c r="B98" s="58" t="s">
        <v>98</v>
      </c>
      <c r="C98" s="29">
        <v>43052</v>
      </c>
      <c r="D98" s="29">
        <v>43052</v>
      </c>
      <c r="E98" s="439">
        <v>10000000</v>
      </c>
      <c r="F98" s="441">
        <v>10058000</v>
      </c>
      <c r="G98" s="441">
        <v>10058000</v>
      </c>
      <c r="H98" s="441">
        <v>10058000</v>
      </c>
      <c r="I98" s="31">
        <v>7.9799999999999996E-2</v>
      </c>
      <c r="J98" s="33" t="s">
        <v>56</v>
      </c>
      <c r="K98" s="29">
        <v>46684</v>
      </c>
    </row>
    <row r="99" spans="1:11">
      <c r="A99" s="48">
        <v>30</v>
      </c>
      <c r="B99" s="58" t="s">
        <v>99</v>
      </c>
      <c r="C99" s="29">
        <v>43055</v>
      </c>
      <c r="D99" s="29">
        <v>43055</v>
      </c>
      <c r="E99" s="443">
        <v>2200000</v>
      </c>
      <c r="F99" s="443">
        <v>2200000</v>
      </c>
      <c r="G99" s="441"/>
      <c r="H99" s="441"/>
      <c r="I99" s="31"/>
      <c r="J99" s="33"/>
      <c r="K99" s="29"/>
    </row>
    <row r="100" spans="1:11">
      <c r="A100" s="48"/>
      <c r="B100" s="43"/>
      <c r="C100" s="44"/>
      <c r="D100" s="60" t="s">
        <v>101</v>
      </c>
      <c r="E100" s="442">
        <f>SUM(E70:E99)</f>
        <v>391750672.7094</v>
      </c>
      <c r="F100" s="442">
        <f t="shared" ref="F100:H100" si="1">SUM(F70:F99)</f>
        <v>395357904.94940001</v>
      </c>
      <c r="G100" s="442">
        <f t="shared" si="1"/>
        <v>403832954.94940001</v>
      </c>
      <c r="H100" s="442">
        <f t="shared" si="1"/>
        <v>391714904.94940001</v>
      </c>
      <c r="I100" s="46"/>
      <c r="J100" s="48"/>
      <c r="K100" s="44"/>
    </row>
    <row r="101" spans="1:11">
      <c r="A101" s="43"/>
      <c r="B101" s="444" t="s">
        <v>102</v>
      </c>
      <c r="C101" s="444"/>
      <c r="D101" s="444"/>
      <c r="E101" s="442">
        <v>312000000</v>
      </c>
      <c r="F101" s="442">
        <v>313258332.24000001</v>
      </c>
      <c r="G101" s="442">
        <v>313266332.24000001</v>
      </c>
      <c r="H101" s="442">
        <v>309872332.24000001</v>
      </c>
      <c r="I101" s="43"/>
      <c r="J101" s="43"/>
      <c r="K101" s="43"/>
    </row>
    <row r="103" spans="1:11" ht="15.75">
      <c r="A103" s="552" t="s">
        <v>124</v>
      </c>
      <c r="B103" s="552"/>
      <c r="C103" s="552"/>
      <c r="D103" s="552"/>
      <c r="E103" s="552"/>
      <c r="F103" s="552"/>
      <c r="G103" s="552"/>
      <c r="H103" s="552"/>
      <c r="I103" s="552"/>
      <c r="J103" s="552"/>
      <c r="K103" s="552"/>
    </row>
    <row r="104" spans="1:11" ht="18">
      <c r="A104" s="553" t="s">
        <v>37</v>
      </c>
      <c r="B104" s="553"/>
      <c r="C104" s="553"/>
      <c r="D104" s="553"/>
      <c r="E104" s="553"/>
      <c r="F104" s="553"/>
      <c r="G104" s="553"/>
      <c r="H104" s="553"/>
      <c r="I104" s="553"/>
      <c r="J104" s="553"/>
      <c r="K104" s="553"/>
    </row>
    <row r="105" spans="1:11" ht="18">
      <c r="A105" s="553"/>
      <c r="B105" s="553"/>
      <c r="C105" s="553"/>
      <c r="D105" s="553"/>
      <c r="E105" s="553"/>
      <c r="F105" s="553"/>
      <c r="G105" s="553"/>
      <c r="H105" s="553"/>
      <c r="I105" s="553"/>
      <c r="J105" s="553"/>
      <c r="K105" s="553"/>
    </row>
    <row r="106" spans="1:11">
      <c r="A106" s="541" t="s">
        <v>104</v>
      </c>
      <c r="B106" s="541"/>
      <c r="C106" s="541"/>
      <c r="D106" s="541"/>
      <c r="E106" s="541"/>
      <c r="F106" s="541"/>
      <c r="G106" s="541"/>
      <c r="H106" s="541"/>
      <c r="I106" s="541"/>
      <c r="J106" s="541"/>
      <c r="K106" s="541"/>
    </row>
    <row r="107" spans="1:11" ht="15.75" thickBot="1">
      <c r="A107" s="61" t="s">
        <v>105</v>
      </c>
      <c r="B107" s="62"/>
      <c r="C107" s="431"/>
      <c r="D107" s="431"/>
      <c r="E107" s="62"/>
      <c r="F107" s="62"/>
      <c r="G107" s="62"/>
      <c r="H107" s="62"/>
      <c r="I107" s="530" t="s">
        <v>125</v>
      </c>
      <c r="J107" s="530"/>
      <c r="K107" s="530"/>
    </row>
    <row r="108" spans="1:11">
      <c r="A108" s="531" t="s">
        <v>3</v>
      </c>
      <c r="B108" s="533" t="s">
        <v>39</v>
      </c>
      <c r="C108" s="533" t="s">
        <v>40</v>
      </c>
      <c r="D108" s="533" t="s">
        <v>41</v>
      </c>
      <c r="E108" s="533" t="s">
        <v>126</v>
      </c>
      <c r="F108" s="533"/>
      <c r="G108" s="533"/>
      <c r="H108" s="533"/>
      <c r="I108" s="535" t="s">
        <v>106</v>
      </c>
      <c r="J108" s="537" t="s">
        <v>44</v>
      </c>
      <c r="K108" s="539" t="s">
        <v>46</v>
      </c>
    </row>
    <row r="109" spans="1:11" ht="30">
      <c r="A109" s="532"/>
      <c r="B109" s="534"/>
      <c r="C109" s="534"/>
      <c r="D109" s="534"/>
      <c r="E109" s="63" t="s">
        <v>47</v>
      </c>
      <c r="F109" s="63" t="s">
        <v>48</v>
      </c>
      <c r="G109" s="432" t="s">
        <v>626</v>
      </c>
      <c r="H109" s="63" t="s">
        <v>127</v>
      </c>
      <c r="I109" s="536"/>
      <c r="J109" s="538"/>
      <c r="K109" s="540"/>
    </row>
    <row r="110" spans="1:11">
      <c r="A110" s="64">
        <v>1</v>
      </c>
      <c r="B110" s="58" t="s">
        <v>128</v>
      </c>
      <c r="C110" s="65">
        <v>37621</v>
      </c>
      <c r="D110" s="65">
        <v>37622</v>
      </c>
      <c r="E110" s="445">
        <v>210000000</v>
      </c>
      <c r="F110" s="445">
        <v>210000000</v>
      </c>
      <c r="G110" s="445">
        <v>210000000</v>
      </c>
      <c r="H110" s="445">
        <v>210000000</v>
      </c>
      <c r="I110" s="66">
        <v>8</v>
      </c>
      <c r="J110" s="67" t="s">
        <v>56</v>
      </c>
      <c r="K110" s="68"/>
    </row>
    <row r="111" spans="1:11">
      <c r="A111" s="64">
        <v>2</v>
      </c>
      <c r="B111" s="58" t="s">
        <v>129</v>
      </c>
      <c r="C111" s="65">
        <v>37749</v>
      </c>
      <c r="D111" s="65">
        <v>37749</v>
      </c>
      <c r="E111" s="445">
        <v>25000000</v>
      </c>
      <c r="F111" s="445">
        <v>24935000</v>
      </c>
      <c r="G111" s="445">
        <v>24282500</v>
      </c>
      <c r="H111" s="445">
        <v>24282500</v>
      </c>
      <c r="I111" s="66">
        <v>6.3</v>
      </c>
      <c r="J111" s="67" t="s">
        <v>52</v>
      </c>
      <c r="K111" s="68">
        <v>45025</v>
      </c>
    </row>
    <row r="112" spans="1:11">
      <c r="A112" s="64">
        <v>3</v>
      </c>
      <c r="B112" s="58" t="s">
        <v>130</v>
      </c>
      <c r="C112" s="65">
        <v>38156</v>
      </c>
      <c r="D112" s="65">
        <v>38156</v>
      </c>
      <c r="E112" s="445">
        <v>20000000</v>
      </c>
      <c r="F112" s="445">
        <v>19636000</v>
      </c>
      <c r="G112" s="445">
        <v>18116000</v>
      </c>
      <c r="H112" s="445">
        <v>18116000</v>
      </c>
      <c r="I112" s="69">
        <v>6.13</v>
      </c>
      <c r="J112" s="67" t="s">
        <v>52</v>
      </c>
      <c r="K112" s="70">
        <v>46908</v>
      </c>
    </row>
    <row r="113" spans="1:11">
      <c r="A113" s="64">
        <v>5</v>
      </c>
      <c r="B113" s="58" t="s">
        <v>58</v>
      </c>
      <c r="C113" s="65">
        <v>38412</v>
      </c>
      <c r="D113" s="65">
        <v>38413</v>
      </c>
      <c r="E113" s="445">
        <v>20000000</v>
      </c>
      <c r="F113" s="445">
        <v>22390000</v>
      </c>
      <c r="G113" s="445">
        <v>21322000</v>
      </c>
      <c r="H113" s="445">
        <v>21322000</v>
      </c>
      <c r="I113" s="69">
        <v>8.35</v>
      </c>
      <c r="J113" s="67" t="s">
        <v>52</v>
      </c>
      <c r="K113" s="68">
        <v>44695</v>
      </c>
    </row>
    <row r="114" spans="1:11">
      <c r="A114" s="64">
        <v>6</v>
      </c>
      <c r="B114" s="58" t="s">
        <v>59</v>
      </c>
      <c r="C114" s="65">
        <v>38430</v>
      </c>
      <c r="D114" s="65">
        <v>38430</v>
      </c>
      <c r="E114" s="445">
        <v>7000000</v>
      </c>
      <c r="F114" s="445">
        <v>9170000</v>
      </c>
      <c r="G114" s="445">
        <v>7868000</v>
      </c>
      <c r="H114" s="445">
        <v>7868000</v>
      </c>
      <c r="I114" s="69">
        <v>10.25</v>
      </c>
      <c r="J114" s="67" t="s">
        <v>52</v>
      </c>
      <c r="K114" s="68">
        <v>44346</v>
      </c>
    </row>
    <row r="115" spans="1:11">
      <c r="A115" s="64">
        <v>8</v>
      </c>
      <c r="B115" s="58" t="s">
        <v>131</v>
      </c>
      <c r="C115" s="65">
        <v>38805</v>
      </c>
      <c r="D115" s="65">
        <v>38807</v>
      </c>
      <c r="E115" s="445">
        <v>30000000</v>
      </c>
      <c r="F115" s="445">
        <v>30069000</v>
      </c>
      <c r="G115" s="445">
        <v>30015000</v>
      </c>
      <c r="H115" s="445">
        <v>30015000</v>
      </c>
      <c r="I115" s="69">
        <v>7.49</v>
      </c>
      <c r="J115" s="67" t="s">
        <v>52</v>
      </c>
      <c r="K115" s="68">
        <v>42841</v>
      </c>
    </row>
    <row r="116" spans="1:11">
      <c r="A116" s="64">
        <v>13</v>
      </c>
      <c r="B116" s="58" t="s">
        <v>71</v>
      </c>
      <c r="C116" s="65">
        <v>39161</v>
      </c>
      <c r="D116" s="65">
        <v>39162</v>
      </c>
      <c r="E116" s="445">
        <v>20000000</v>
      </c>
      <c r="F116" s="445">
        <v>24140000</v>
      </c>
      <c r="G116" s="445">
        <v>22242000</v>
      </c>
      <c r="H116" s="445">
        <v>22242000</v>
      </c>
      <c r="I116" s="66">
        <v>10.7</v>
      </c>
      <c r="J116" s="67" t="s">
        <v>52</v>
      </c>
      <c r="K116" s="68">
        <v>43943</v>
      </c>
    </row>
    <row r="117" spans="1:11">
      <c r="A117" s="71">
        <v>15</v>
      </c>
      <c r="B117" s="58" t="s">
        <v>132</v>
      </c>
      <c r="C117" s="65">
        <v>39477</v>
      </c>
      <c r="D117" s="65">
        <v>39478</v>
      </c>
      <c r="E117" s="446">
        <v>17500000</v>
      </c>
      <c r="F117" s="446">
        <v>17071250</v>
      </c>
      <c r="G117" s="446">
        <v>17629500</v>
      </c>
      <c r="H117" s="446">
        <v>17071250</v>
      </c>
      <c r="I117" s="72">
        <v>8.01</v>
      </c>
      <c r="J117" s="73" t="s">
        <v>52</v>
      </c>
      <c r="K117" s="74">
        <v>45275</v>
      </c>
    </row>
    <row r="118" spans="1:11">
      <c r="A118" s="64">
        <v>16</v>
      </c>
      <c r="B118" s="58" t="s">
        <v>62</v>
      </c>
      <c r="C118" s="65">
        <v>39477</v>
      </c>
      <c r="D118" s="65">
        <v>39478</v>
      </c>
      <c r="E118" s="445">
        <v>10000000</v>
      </c>
      <c r="F118" s="445">
        <v>10119000</v>
      </c>
      <c r="G118" s="445">
        <v>10119000</v>
      </c>
      <c r="H118" s="445">
        <v>10119000</v>
      </c>
      <c r="I118" s="66">
        <v>9.3000000000000007</v>
      </c>
      <c r="J118" s="67" t="s">
        <v>52</v>
      </c>
      <c r="K118" s="68">
        <v>43016</v>
      </c>
    </row>
    <row r="119" spans="1:11">
      <c r="A119" s="64">
        <v>17</v>
      </c>
      <c r="B119" s="58" t="s">
        <v>133</v>
      </c>
      <c r="C119" s="65">
        <v>39482</v>
      </c>
      <c r="D119" s="65">
        <v>39508</v>
      </c>
      <c r="E119" s="445">
        <v>17000000</v>
      </c>
      <c r="F119" s="445">
        <v>17000000</v>
      </c>
      <c r="G119" s="445">
        <v>17000000</v>
      </c>
      <c r="H119" s="445">
        <v>17000000</v>
      </c>
      <c r="I119" s="69"/>
      <c r="J119" s="67"/>
      <c r="K119" s="68">
        <v>43160</v>
      </c>
    </row>
    <row r="120" spans="1:11">
      <c r="A120" s="64">
        <v>18</v>
      </c>
      <c r="B120" s="58" t="s">
        <v>134</v>
      </c>
      <c r="C120" s="65">
        <v>39489</v>
      </c>
      <c r="D120" s="65">
        <v>39506</v>
      </c>
      <c r="E120" s="445">
        <v>10000000</v>
      </c>
      <c r="F120" s="445">
        <v>10000000</v>
      </c>
      <c r="G120" s="445">
        <v>10000000</v>
      </c>
      <c r="H120" s="445">
        <v>10000000</v>
      </c>
      <c r="I120" s="69">
        <v>9.07</v>
      </c>
      <c r="J120" s="67" t="s">
        <v>56</v>
      </c>
      <c r="K120" s="68">
        <v>43159</v>
      </c>
    </row>
    <row r="121" spans="1:11">
      <c r="A121" s="64">
        <v>19</v>
      </c>
      <c r="B121" s="58" t="s">
        <v>64</v>
      </c>
      <c r="C121" s="65">
        <v>39596</v>
      </c>
      <c r="D121" s="65">
        <v>39597</v>
      </c>
      <c r="E121" s="445">
        <v>20000000</v>
      </c>
      <c r="F121" s="445">
        <v>20590732.239999998</v>
      </c>
      <c r="G121" s="445">
        <v>20590732.239999998</v>
      </c>
      <c r="H121" s="445">
        <v>20590732.239999998</v>
      </c>
      <c r="I121" s="66">
        <v>10.1</v>
      </c>
      <c r="J121" s="67" t="s">
        <v>56</v>
      </c>
      <c r="K121" s="68">
        <v>43263</v>
      </c>
    </row>
    <row r="122" spans="1:11">
      <c r="A122" s="64">
        <v>20</v>
      </c>
      <c r="B122" s="58" t="s">
        <v>111</v>
      </c>
      <c r="C122" s="65">
        <v>39686</v>
      </c>
      <c r="D122" s="65">
        <v>39687</v>
      </c>
      <c r="E122" s="445">
        <v>30000000</v>
      </c>
      <c r="F122" s="445">
        <v>25905000</v>
      </c>
      <c r="G122" s="445">
        <v>30996000</v>
      </c>
      <c r="H122" s="445">
        <v>25905000</v>
      </c>
      <c r="I122" s="69">
        <v>8.24</v>
      </c>
      <c r="J122" s="67" t="s">
        <v>52</v>
      </c>
      <c r="K122" s="68">
        <v>46433</v>
      </c>
    </row>
    <row r="123" spans="1:11">
      <c r="A123" s="64">
        <v>21</v>
      </c>
      <c r="B123" s="58" t="s">
        <v>66</v>
      </c>
      <c r="C123" s="65">
        <v>39885</v>
      </c>
      <c r="D123" s="65">
        <v>39888</v>
      </c>
      <c r="E123" s="445">
        <v>30000000</v>
      </c>
      <c r="F123" s="445">
        <v>30162000</v>
      </c>
      <c r="G123" s="445">
        <v>30162000</v>
      </c>
      <c r="H123" s="445">
        <v>30162000</v>
      </c>
      <c r="I123" s="69">
        <v>8.43</v>
      </c>
      <c r="J123" s="67" t="s">
        <v>52</v>
      </c>
      <c r="K123" s="68">
        <v>43536</v>
      </c>
    </row>
    <row r="124" spans="1:11">
      <c r="A124" s="64">
        <v>22</v>
      </c>
      <c r="B124" s="58" t="s">
        <v>67</v>
      </c>
      <c r="C124" s="65">
        <v>39896</v>
      </c>
      <c r="D124" s="65">
        <v>39897</v>
      </c>
      <c r="E124" s="445">
        <v>32000000</v>
      </c>
      <c r="F124" s="445">
        <v>35360000</v>
      </c>
      <c r="G124" s="445">
        <v>35360000</v>
      </c>
      <c r="H124" s="445">
        <v>35360000</v>
      </c>
      <c r="I124" s="66">
        <v>11</v>
      </c>
      <c r="J124" s="67" t="s">
        <v>56</v>
      </c>
      <c r="K124" s="68">
        <v>43358</v>
      </c>
    </row>
    <row r="125" spans="1:11">
      <c r="A125" s="64">
        <v>23</v>
      </c>
      <c r="B125" s="58" t="s">
        <v>67</v>
      </c>
      <c r="C125" s="65">
        <v>39897</v>
      </c>
      <c r="D125" s="65">
        <v>39898</v>
      </c>
      <c r="E125" s="445">
        <v>10000000</v>
      </c>
      <c r="F125" s="445">
        <v>11050000</v>
      </c>
      <c r="G125" s="445">
        <v>11050000</v>
      </c>
      <c r="H125" s="445">
        <v>11050000</v>
      </c>
      <c r="I125" s="66">
        <v>11</v>
      </c>
      <c r="J125" s="67" t="s">
        <v>56</v>
      </c>
      <c r="K125" s="68">
        <v>43358</v>
      </c>
    </row>
    <row r="126" spans="1:11">
      <c r="A126" s="64">
        <v>24</v>
      </c>
      <c r="B126" s="58" t="s">
        <v>66</v>
      </c>
      <c r="C126" s="65">
        <v>40065</v>
      </c>
      <c r="D126" s="65">
        <v>40066</v>
      </c>
      <c r="E126" s="445">
        <v>15000000</v>
      </c>
      <c r="F126" s="445">
        <v>15031500</v>
      </c>
      <c r="G126" s="445">
        <v>15031500</v>
      </c>
      <c r="H126" s="445">
        <v>15031500</v>
      </c>
      <c r="I126" s="69">
        <v>8.31</v>
      </c>
      <c r="J126" s="67" t="s">
        <v>52</v>
      </c>
      <c r="K126" s="68">
        <v>43717</v>
      </c>
    </row>
    <row r="127" spans="1:11">
      <c r="A127" s="71">
        <v>25</v>
      </c>
      <c r="B127" s="58" t="s">
        <v>70</v>
      </c>
      <c r="C127" s="65">
        <v>40378</v>
      </c>
      <c r="D127" s="65">
        <v>40379</v>
      </c>
      <c r="E127" s="446">
        <v>20000000</v>
      </c>
      <c r="F127" s="446">
        <v>19946000</v>
      </c>
      <c r="G127" s="446">
        <v>21012000</v>
      </c>
      <c r="H127" s="446">
        <v>19946000</v>
      </c>
      <c r="I127" s="72">
        <v>8.1999999999999993</v>
      </c>
      <c r="J127" s="73" t="s">
        <v>52</v>
      </c>
      <c r="K127" s="74">
        <v>45550</v>
      </c>
    </row>
    <row r="128" spans="1:11">
      <c r="A128" s="64">
        <v>26</v>
      </c>
      <c r="B128" s="58" t="s">
        <v>71</v>
      </c>
      <c r="C128" s="65">
        <v>40463</v>
      </c>
      <c r="D128" s="65">
        <v>40464</v>
      </c>
      <c r="E128" s="445">
        <v>20000000</v>
      </c>
      <c r="F128" s="445">
        <v>19690000</v>
      </c>
      <c r="G128" s="445">
        <v>20640000</v>
      </c>
      <c r="H128" s="445">
        <v>19690000</v>
      </c>
      <c r="I128" s="69">
        <v>7.8</v>
      </c>
      <c r="J128" s="75" t="s">
        <v>52</v>
      </c>
      <c r="K128" s="68">
        <v>43954</v>
      </c>
    </row>
    <row r="129" spans="1:11">
      <c r="A129" s="64">
        <v>27</v>
      </c>
      <c r="B129" s="58" t="s">
        <v>72</v>
      </c>
      <c r="C129" s="65">
        <v>40505</v>
      </c>
      <c r="D129" s="65">
        <v>40505</v>
      </c>
      <c r="E129" s="445">
        <v>20000000</v>
      </c>
      <c r="F129" s="445">
        <v>20000000</v>
      </c>
      <c r="G129" s="445">
        <v>20000000</v>
      </c>
      <c r="H129" s="445">
        <v>20000000</v>
      </c>
      <c r="I129" s="69">
        <v>9</v>
      </c>
      <c r="J129" s="75" t="s">
        <v>56</v>
      </c>
      <c r="K129" s="68">
        <v>44158</v>
      </c>
    </row>
    <row r="130" spans="1:11">
      <c r="A130" s="64">
        <v>28</v>
      </c>
      <c r="B130" s="58" t="s">
        <v>73</v>
      </c>
      <c r="C130" s="65">
        <v>40539</v>
      </c>
      <c r="D130" s="65">
        <v>40539</v>
      </c>
      <c r="E130" s="445">
        <v>10000000</v>
      </c>
      <c r="F130" s="445">
        <v>10000000</v>
      </c>
      <c r="G130" s="445">
        <v>10000000</v>
      </c>
      <c r="H130" s="445">
        <v>10000000</v>
      </c>
      <c r="I130" s="69">
        <v>9.0500000000000007</v>
      </c>
      <c r="J130" s="75" t="s">
        <v>56</v>
      </c>
      <c r="K130" s="68">
        <v>44192</v>
      </c>
    </row>
    <row r="131" spans="1:11">
      <c r="A131" s="64">
        <v>29</v>
      </c>
      <c r="B131" s="58" t="s">
        <v>135</v>
      </c>
      <c r="C131" s="65">
        <v>40907</v>
      </c>
      <c r="D131" s="65">
        <v>40938</v>
      </c>
      <c r="E131" s="445">
        <v>17000000</v>
      </c>
      <c r="F131" s="445">
        <v>17000000</v>
      </c>
      <c r="G131" s="445">
        <v>17000000</v>
      </c>
      <c r="H131" s="445">
        <v>17000000</v>
      </c>
      <c r="I131" s="69">
        <v>9.85</v>
      </c>
      <c r="J131" s="75" t="s">
        <v>52</v>
      </c>
      <c r="K131" s="68">
        <v>44591</v>
      </c>
    </row>
    <row r="132" spans="1:11">
      <c r="A132" s="64">
        <v>30</v>
      </c>
      <c r="B132" s="58" t="s">
        <v>79</v>
      </c>
      <c r="C132" s="65">
        <v>41291</v>
      </c>
      <c r="D132" s="65">
        <v>41292</v>
      </c>
      <c r="E132" s="445">
        <v>20000000</v>
      </c>
      <c r="F132" s="445">
        <v>20524000</v>
      </c>
      <c r="G132" s="445">
        <v>20524000</v>
      </c>
      <c r="H132" s="445">
        <v>20524000</v>
      </c>
      <c r="I132" s="69">
        <v>9.01</v>
      </c>
      <c r="J132" s="75" t="s">
        <v>52</v>
      </c>
      <c r="K132" s="68">
        <v>44886</v>
      </c>
    </row>
    <row r="133" spans="1:11">
      <c r="A133" s="64">
        <v>31</v>
      </c>
      <c r="B133" s="58" t="s">
        <v>113</v>
      </c>
      <c r="C133" s="65">
        <v>41486</v>
      </c>
      <c r="D133" s="65">
        <v>41487</v>
      </c>
      <c r="E133" s="445">
        <v>35000000</v>
      </c>
      <c r="F133" s="445">
        <v>34233500</v>
      </c>
      <c r="G133" s="445">
        <v>34233500</v>
      </c>
      <c r="H133" s="445">
        <v>34233500</v>
      </c>
      <c r="I133" s="76">
        <v>9.02</v>
      </c>
      <c r="J133" s="77" t="s">
        <v>56</v>
      </c>
      <c r="K133" s="68">
        <v>43788</v>
      </c>
    </row>
    <row r="134" spans="1:11">
      <c r="A134" s="64">
        <v>32</v>
      </c>
      <c r="B134" s="58" t="s">
        <v>136</v>
      </c>
      <c r="C134" s="65">
        <v>41500</v>
      </c>
      <c r="D134" s="65">
        <v>41502</v>
      </c>
      <c r="E134" s="445">
        <v>35000000</v>
      </c>
      <c r="F134" s="445">
        <v>35210000</v>
      </c>
      <c r="G134" s="445">
        <v>35210000</v>
      </c>
      <c r="H134" s="445">
        <v>35210000</v>
      </c>
      <c r="I134" s="76">
        <v>9.6</v>
      </c>
      <c r="J134" s="67" t="s">
        <v>52</v>
      </c>
      <c r="K134" s="68">
        <v>45152</v>
      </c>
    </row>
    <row r="135" spans="1:11">
      <c r="A135" s="64">
        <v>33</v>
      </c>
      <c r="B135" s="58" t="s">
        <v>80</v>
      </c>
      <c r="C135" s="65">
        <v>41632</v>
      </c>
      <c r="D135" s="65">
        <v>41634</v>
      </c>
      <c r="E135" s="445">
        <v>45000000</v>
      </c>
      <c r="F135" s="445">
        <v>44910000</v>
      </c>
      <c r="G135" s="445">
        <v>44910000</v>
      </c>
      <c r="H135" s="445">
        <v>44910000</v>
      </c>
      <c r="I135" s="76">
        <v>9.3699999999999992</v>
      </c>
      <c r="J135" s="67" t="s">
        <v>52</v>
      </c>
      <c r="K135" s="68">
        <v>45264</v>
      </c>
    </row>
    <row r="136" spans="1:11">
      <c r="A136" s="64">
        <v>34</v>
      </c>
      <c r="B136" s="58" t="s">
        <v>81</v>
      </c>
      <c r="C136" s="65">
        <v>41652</v>
      </c>
      <c r="D136" s="65">
        <v>41652</v>
      </c>
      <c r="E136" s="445">
        <v>42500000</v>
      </c>
      <c r="F136" s="445">
        <v>41811500</v>
      </c>
      <c r="G136" s="445">
        <v>41811500</v>
      </c>
      <c r="H136" s="445">
        <v>41811500</v>
      </c>
      <c r="I136" s="76">
        <v>9.25</v>
      </c>
      <c r="J136" s="77" t="s">
        <v>56</v>
      </c>
      <c r="K136" s="68">
        <v>45286</v>
      </c>
    </row>
    <row r="137" spans="1:11">
      <c r="A137" s="64">
        <v>35</v>
      </c>
      <c r="B137" s="58" t="s">
        <v>82</v>
      </c>
      <c r="C137" s="65">
        <v>41963</v>
      </c>
      <c r="D137" s="65">
        <v>41974</v>
      </c>
      <c r="E137" s="445">
        <v>35000000</v>
      </c>
      <c r="F137" s="445">
        <v>35000000</v>
      </c>
      <c r="G137" s="445">
        <v>35000000</v>
      </c>
      <c r="H137" s="445">
        <v>35000000</v>
      </c>
      <c r="I137" s="69">
        <v>9.9</v>
      </c>
      <c r="J137" s="77" t="s">
        <v>56</v>
      </c>
      <c r="K137" s="68">
        <v>45627</v>
      </c>
    </row>
    <row r="138" spans="1:11">
      <c r="A138" s="64">
        <v>36</v>
      </c>
      <c r="B138" s="58" t="s">
        <v>137</v>
      </c>
      <c r="C138" s="65">
        <v>42073</v>
      </c>
      <c r="D138" s="65">
        <v>42074</v>
      </c>
      <c r="E138" s="445">
        <v>50000000</v>
      </c>
      <c r="F138" s="445">
        <v>51700000</v>
      </c>
      <c r="G138" s="445">
        <v>51700000</v>
      </c>
      <c r="H138" s="445">
        <v>51700000</v>
      </c>
      <c r="I138" s="69">
        <v>8.65</v>
      </c>
      <c r="J138" s="77" t="s">
        <v>52</v>
      </c>
      <c r="K138" s="68">
        <v>45005</v>
      </c>
    </row>
    <row r="139" spans="1:11">
      <c r="A139" s="64">
        <v>38</v>
      </c>
      <c r="B139" s="58" t="s">
        <v>138</v>
      </c>
      <c r="C139" s="65">
        <v>42142</v>
      </c>
      <c r="D139" s="65">
        <v>42143</v>
      </c>
      <c r="E139" s="445">
        <v>50000000</v>
      </c>
      <c r="F139" s="445">
        <v>50260000</v>
      </c>
      <c r="G139" s="445">
        <v>50260000</v>
      </c>
      <c r="H139" s="445">
        <v>50260000</v>
      </c>
      <c r="I139" s="78">
        <v>8.34</v>
      </c>
      <c r="J139" s="77" t="s">
        <v>52</v>
      </c>
      <c r="K139" s="68">
        <v>44110</v>
      </c>
    </row>
    <row r="140" spans="1:11">
      <c r="A140" s="64">
        <v>39</v>
      </c>
      <c r="B140" s="58" t="s">
        <v>139</v>
      </c>
      <c r="C140" s="65">
        <v>42216</v>
      </c>
      <c r="D140" s="65">
        <v>42219</v>
      </c>
      <c r="E140" s="445">
        <v>50000000</v>
      </c>
      <c r="F140" s="445">
        <v>51150000</v>
      </c>
      <c r="G140" s="445">
        <v>51150000</v>
      </c>
      <c r="H140" s="445">
        <v>51150000</v>
      </c>
      <c r="I140" s="78">
        <v>8.76</v>
      </c>
      <c r="J140" s="77" t="s">
        <v>52</v>
      </c>
      <c r="K140" s="68">
        <v>44614</v>
      </c>
    </row>
    <row r="141" spans="1:11">
      <c r="A141" s="64">
        <v>40</v>
      </c>
      <c r="B141" s="58" t="s">
        <v>140</v>
      </c>
      <c r="C141" s="65">
        <v>42229</v>
      </c>
      <c r="D141" s="65">
        <v>42229</v>
      </c>
      <c r="E141" s="445">
        <v>50000000</v>
      </c>
      <c r="F141" s="445">
        <v>50005000</v>
      </c>
      <c r="G141" s="445">
        <v>50005000</v>
      </c>
      <c r="H141" s="445">
        <v>50005000</v>
      </c>
      <c r="I141" s="78">
        <v>8.4499999999999993</v>
      </c>
      <c r="J141" s="77" t="s">
        <v>56</v>
      </c>
      <c r="K141" s="68">
        <v>44053</v>
      </c>
    </row>
    <row r="142" spans="1:11">
      <c r="A142" s="64">
        <v>41</v>
      </c>
      <c r="B142" s="58" t="s">
        <v>86</v>
      </c>
      <c r="C142" s="65">
        <v>42367</v>
      </c>
      <c r="D142" s="65">
        <v>42368</v>
      </c>
      <c r="E142" s="445">
        <v>20000000</v>
      </c>
      <c r="F142" s="445">
        <v>20036000</v>
      </c>
      <c r="G142" s="445">
        <v>20036000</v>
      </c>
      <c r="H142" s="445">
        <v>20036000</v>
      </c>
      <c r="I142" s="78">
        <v>8.27</v>
      </c>
      <c r="J142" s="77" t="s">
        <v>52</v>
      </c>
      <c r="K142" s="68">
        <v>46014</v>
      </c>
    </row>
    <row r="143" spans="1:11">
      <c r="A143" s="64">
        <v>42</v>
      </c>
      <c r="B143" s="58" t="s">
        <v>141</v>
      </c>
      <c r="C143" s="65">
        <v>42411</v>
      </c>
      <c r="D143" s="65">
        <v>42412</v>
      </c>
      <c r="E143" s="445">
        <v>50000000</v>
      </c>
      <c r="F143" s="445">
        <v>50120000</v>
      </c>
      <c r="G143" s="445">
        <v>50120000</v>
      </c>
      <c r="H143" s="445">
        <v>50120000</v>
      </c>
      <c r="I143" s="78">
        <v>8.51</v>
      </c>
      <c r="J143" s="77" t="s">
        <v>52</v>
      </c>
      <c r="K143" s="68">
        <v>46063</v>
      </c>
    </row>
    <row r="144" spans="1:11">
      <c r="A144" s="64">
        <v>43</v>
      </c>
      <c r="B144" s="58" t="s">
        <v>116</v>
      </c>
      <c r="C144" s="65">
        <v>42445</v>
      </c>
      <c r="D144" s="65">
        <v>42446</v>
      </c>
      <c r="E144" s="445">
        <v>30000000</v>
      </c>
      <c r="F144" s="445">
        <v>30702000</v>
      </c>
      <c r="G144" s="445">
        <v>30702000</v>
      </c>
      <c r="H144" s="445">
        <v>30702000</v>
      </c>
      <c r="I144" s="78">
        <v>8.76</v>
      </c>
      <c r="J144" s="77" t="s">
        <v>52</v>
      </c>
      <c r="K144" s="68">
        <v>46077</v>
      </c>
    </row>
    <row r="145" spans="1:11">
      <c r="A145" s="64">
        <v>44</v>
      </c>
      <c r="B145" s="58" t="s">
        <v>142</v>
      </c>
      <c r="C145" s="65">
        <v>42445</v>
      </c>
      <c r="D145" s="65">
        <v>42495</v>
      </c>
      <c r="E145" s="445">
        <v>20000000</v>
      </c>
      <c r="F145" s="445">
        <v>20000000</v>
      </c>
      <c r="G145" s="445">
        <v>20000000</v>
      </c>
      <c r="H145" s="445">
        <v>20000000</v>
      </c>
      <c r="I145" s="78">
        <v>9.8000000000000007</v>
      </c>
      <c r="J145" s="77" t="s">
        <v>52</v>
      </c>
      <c r="K145" s="68">
        <v>46147</v>
      </c>
    </row>
    <row r="146" spans="1:11">
      <c r="A146" s="64">
        <v>45</v>
      </c>
      <c r="B146" s="58" t="s">
        <v>88</v>
      </c>
      <c r="C146" s="65">
        <v>42446</v>
      </c>
      <c r="D146" s="65">
        <v>42446</v>
      </c>
      <c r="E146" s="445">
        <v>20000000</v>
      </c>
      <c r="F146" s="445">
        <v>20446000</v>
      </c>
      <c r="G146" s="445">
        <v>20446000</v>
      </c>
      <c r="H146" s="445">
        <v>20446000</v>
      </c>
      <c r="I146" s="33">
        <v>8.85</v>
      </c>
      <c r="J146" s="77" t="s">
        <v>56</v>
      </c>
      <c r="K146" s="68">
        <v>45584</v>
      </c>
    </row>
    <row r="147" spans="1:11">
      <c r="A147" s="64">
        <v>46</v>
      </c>
      <c r="B147" s="58" t="s">
        <v>89</v>
      </c>
      <c r="C147" s="65">
        <v>42446</v>
      </c>
      <c r="D147" s="65">
        <v>42446</v>
      </c>
      <c r="E147" s="445">
        <v>20000000</v>
      </c>
      <c r="F147" s="445">
        <v>20530000</v>
      </c>
      <c r="G147" s="445">
        <v>20530000</v>
      </c>
      <c r="H147" s="445">
        <v>20530000</v>
      </c>
      <c r="I147" s="33">
        <v>8.98</v>
      </c>
      <c r="J147" s="77" t="s">
        <v>56</v>
      </c>
      <c r="K147" s="68">
        <v>45573</v>
      </c>
    </row>
    <row r="148" spans="1:11">
      <c r="A148" s="64">
        <v>47</v>
      </c>
      <c r="B148" s="58" t="s">
        <v>143</v>
      </c>
      <c r="C148" s="65">
        <v>42446</v>
      </c>
      <c r="D148" s="65">
        <v>42446</v>
      </c>
      <c r="E148" s="445">
        <v>15811380</v>
      </c>
      <c r="F148" s="445">
        <v>15811380</v>
      </c>
      <c r="G148" s="445">
        <v>15811380</v>
      </c>
      <c r="H148" s="445">
        <v>15811380</v>
      </c>
      <c r="I148" s="33">
        <v>0</v>
      </c>
      <c r="J148" s="77"/>
      <c r="K148" s="68">
        <v>44230</v>
      </c>
    </row>
    <row r="149" spans="1:11">
      <c r="A149" s="64">
        <v>48</v>
      </c>
      <c r="B149" s="58" t="s">
        <v>90</v>
      </c>
      <c r="C149" s="65">
        <v>42451</v>
      </c>
      <c r="D149" s="65">
        <v>42451</v>
      </c>
      <c r="E149" s="445">
        <v>4000000</v>
      </c>
      <c r="F149" s="445">
        <v>4243200</v>
      </c>
      <c r="G149" s="445">
        <v>4243200</v>
      </c>
      <c r="H149" s="445">
        <v>4243200</v>
      </c>
      <c r="I149" s="33">
        <v>9.34</v>
      </c>
      <c r="J149" s="77" t="s">
        <v>56</v>
      </c>
      <c r="K149" s="68">
        <v>45529</v>
      </c>
    </row>
    <row r="150" spans="1:11">
      <c r="A150" s="64">
        <v>49</v>
      </c>
      <c r="B150" s="58" t="s">
        <v>144</v>
      </c>
      <c r="C150" s="65">
        <v>42451</v>
      </c>
      <c r="D150" s="65">
        <v>42451</v>
      </c>
      <c r="E150" s="445">
        <v>50000000</v>
      </c>
      <c r="F150" s="445">
        <v>50007500</v>
      </c>
      <c r="G150" s="445">
        <v>50007500</v>
      </c>
      <c r="H150" s="445">
        <v>50007500</v>
      </c>
      <c r="I150" s="33">
        <v>8.3000000000000007</v>
      </c>
      <c r="J150" s="77" t="s">
        <v>56</v>
      </c>
      <c r="K150" s="68">
        <v>45757</v>
      </c>
    </row>
    <row r="151" spans="1:11">
      <c r="A151" s="64">
        <v>50</v>
      </c>
      <c r="B151" s="58" t="s">
        <v>145</v>
      </c>
      <c r="C151" s="65">
        <v>42466</v>
      </c>
      <c r="D151" s="65">
        <v>42467</v>
      </c>
      <c r="E151" s="440">
        <v>50000000</v>
      </c>
      <c r="F151" s="447">
        <v>50675000</v>
      </c>
      <c r="G151" s="445">
        <v>53330000</v>
      </c>
      <c r="H151" s="445">
        <v>50675000</v>
      </c>
      <c r="I151" s="79">
        <v>8.4499999999999993</v>
      </c>
      <c r="J151" s="32" t="s">
        <v>52</v>
      </c>
      <c r="K151" s="28">
        <v>46476</v>
      </c>
    </row>
    <row r="152" spans="1:11">
      <c r="A152" s="64">
        <v>51</v>
      </c>
      <c r="B152" s="58" t="s">
        <v>91</v>
      </c>
      <c r="C152" s="65">
        <v>42507</v>
      </c>
      <c r="D152" s="65">
        <v>42508</v>
      </c>
      <c r="E152" s="448">
        <v>20000000</v>
      </c>
      <c r="F152" s="447">
        <v>20608000</v>
      </c>
      <c r="G152" s="445">
        <v>21602000</v>
      </c>
      <c r="H152" s="445">
        <v>20608000</v>
      </c>
      <c r="I152" s="79">
        <v>8.6199999999999992</v>
      </c>
      <c r="J152" s="32" t="s">
        <v>52</v>
      </c>
      <c r="K152" s="28">
        <v>47572</v>
      </c>
    </row>
    <row r="153" spans="1:11">
      <c r="A153" s="64">
        <v>52</v>
      </c>
      <c r="B153" s="58" t="s">
        <v>119</v>
      </c>
      <c r="C153" s="65">
        <v>42507</v>
      </c>
      <c r="D153" s="65">
        <v>42508</v>
      </c>
      <c r="E153" s="448">
        <v>40000000</v>
      </c>
      <c r="F153" s="447">
        <v>41668000</v>
      </c>
      <c r="G153" s="445">
        <v>43260000</v>
      </c>
      <c r="H153" s="445">
        <v>41668000</v>
      </c>
      <c r="I153" s="79">
        <v>8.7200000000000006</v>
      </c>
      <c r="J153" s="32" t="s">
        <v>52</v>
      </c>
      <c r="K153" s="28">
        <v>47937</v>
      </c>
    </row>
    <row r="154" spans="1:11">
      <c r="A154" s="64">
        <v>53</v>
      </c>
      <c r="B154" s="58" t="s">
        <v>146</v>
      </c>
      <c r="C154" s="65">
        <v>42509</v>
      </c>
      <c r="D154" s="65">
        <v>42510</v>
      </c>
      <c r="E154" s="440">
        <v>50000000</v>
      </c>
      <c r="F154" s="447">
        <v>52141300</v>
      </c>
      <c r="G154" s="445">
        <v>52141300</v>
      </c>
      <c r="H154" s="445">
        <v>52141300</v>
      </c>
      <c r="I154" s="79">
        <v>8.93</v>
      </c>
      <c r="J154" s="32" t="s">
        <v>56</v>
      </c>
      <c r="K154" s="28">
        <v>45585</v>
      </c>
    </row>
    <row r="155" spans="1:11">
      <c r="A155" s="64">
        <v>54</v>
      </c>
      <c r="B155" s="58" t="s">
        <v>147</v>
      </c>
      <c r="C155" s="65">
        <v>42593</v>
      </c>
      <c r="D155" s="65">
        <v>42594</v>
      </c>
      <c r="E155" s="440">
        <v>50000000</v>
      </c>
      <c r="F155" s="447">
        <v>52212500</v>
      </c>
      <c r="G155" s="445">
        <v>52540000</v>
      </c>
      <c r="H155" s="445">
        <v>52212500</v>
      </c>
      <c r="I155" s="79">
        <v>8.5500000000000007</v>
      </c>
      <c r="J155" s="32" t="s">
        <v>52</v>
      </c>
      <c r="K155" s="28">
        <v>44487</v>
      </c>
    </row>
    <row r="156" spans="1:11">
      <c r="A156" s="64">
        <v>55</v>
      </c>
      <c r="B156" s="58" t="s">
        <v>148</v>
      </c>
      <c r="C156" s="65">
        <v>42594</v>
      </c>
      <c r="D156" s="65">
        <v>42594</v>
      </c>
      <c r="E156" s="440">
        <v>50000000</v>
      </c>
      <c r="F156" s="447">
        <v>51625000</v>
      </c>
      <c r="G156" s="445">
        <v>51625000</v>
      </c>
      <c r="H156" s="445">
        <v>51625000</v>
      </c>
      <c r="I156" s="79">
        <v>8.56</v>
      </c>
      <c r="J156" s="32" t="s">
        <v>56</v>
      </c>
      <c r="K156" s="28">
        <v>43782</v>
      </c>
    </row>
    <row r="157" spans="1:11">
      <c r="A157" s="64">
        <v>56</v>
      </c>
      <c r="B157" s="58" t="s">
        <v>149</v>
      </c>
      <c r="C157" s="65">
        <v>42640</v>
      </c>
      <c r="D157" s="65">
        <v>42641</v>
      </c>
      <c r="E157" s="440">
        <v>50000000</v>
      </c>
      <c r="F157" s="447">
        <v>52940000</v>
      </c>
      <c r="G157" s="445">
        <v>52495000</v>
      </c>
      <c r="H157" s="445">
        <v>52495000</v>
      </c>
      <c r="I157" s="79">
        <v>8.4499999999999993</v>
      </c>
      <c r="J157" s="32" t="s">
        <v>52</v>
      </c>
      <c r="K157" s="28">
        <v>45569</v>
      </c>
    </row>
    <row r="158" spans="1:11">
      <c r="A158" s="64">
        <v>57</v>
      </c>
      <c r="B158" s="58" t="s">
        <v>150</v>
      </c>
      <c r="C158" s="65">
        <v>42640</v>
      </c>
      <c r="D158" s="65">
        <v>42641</v>
      </c>
      <c r="E158" s="440">
        <v>25000000</v>
      </c>
      <c r="F158" s="447">
        <v>26752500</v>
      </c>
      <c r="G158" s="445">
        <v>26752500</v>
      </c>
      <c r="H158" s="445">
        <v>26752500</v>
      </c>
      <c r="I158" s="79">
        <v>8.68</v>
      </c>
      <c r="J158" s="32" t="s">
        <v>52</v>
      </c>
      <c r="K158" s="28">
        <v>47756</v>
      </c>
    </row>
    <row r="159" spans="1:11">
      <c r="A159" s="64">
        <v>58</v>
      </c>
      <c r="B159" s="26" t="s">
        <v>151</v>
      </c>
      <c r="C159" s="65">
        <v>42641</v>
      </c>
      <c r="D159" s="65">
        <v>42641</v>
      </c>
      <c r="E159" s="440">
        <v>20000000</v>
      </c>
      <c r="F159" s="447">
        <v>20630000</v>
      </c>
      <c r="G159" s="445">
        <v>20630000</v>
      </c>
      <c r="H159" s="445">
        <v>20630000</v>
      </c>
      <c r="I159" s="79">
        <v>9.5</v>
      </c>
      <c r="J159" s="32" t="s">
        <v>56</v>
      </c>
      <c r="K159" s="28">
        <v>46280</v>
      </c>
    </row>
    <row r="160" spans="1:11">
      <c r="A160" s="64">
        <v>59</v>
      </c>
      <c r="B160" s="26" t="s">
        <v>152</v>
      </c>
      <c r="C160" s="65">
        <v>42640</v>
      </c>
      <c r="D160" s="65">
        <v>42641</v>
      </c>
      <c r="E160" s="440">
        <v>20000000</v>
      </c>
      <c r="F160" s="447">
        <v>20820000</v>
      </c>
      <c r="G160" s="445">
        <v>20820000</v>
      </c>
      <c r="H160" s="445">
        <v>20820000</v>
      </c>
      <c r="I160" s="79">
        <v>9.0500000000000007</v>
      </c>
      <c r="J160" s="32" t="s">
        <v>56</v>
      </c>
      <c r="K160" s="28">
        <v>46197</v>
      </c>
    </row>
    <row r="161" spans="1:11">
      <c r="A161" s="64">
        <v>60</v>
      </c>
      <c r="B161" s="26" t="s">
        <v>120</v>
      </c>
      <c r="C161" s="65">
        <v>42642</v>
      </c>
      <c r="D161" s="65">
        <v>42642</v>
      </c>
      <c r="E161" s="440">
        <v>20000000</v>
      </c>
      <c r="F161" s="447">
        <v>20836000</v>
      </c>
      <c r="G161" s="445">
        <v>20836000</v>
      </c>
      <c r="H161" s="445">
        <v>20836000</v>
      </c>
      <c r="I161" s="79">
        <v>8.4</v>
      </c>
      <c r="J161" s="32" t="s">
        <v>56</v>
      </c>
      <c r="K161" s="28">
        <v>46139</v>
      </c>
    </row>
    <row r="162" spans="1:11">
      <c r="A162" s="64">
        <v>61</v>
      </c>
      <c r="B162" s="26" t="s">
        <v>121</v>
      </c>
      <c r="C162" s="65">
        <v>42684</v>
      </c>
      <c r="D162" s="65">
        <v>42685</v>
      </c>
      <c r="E162" s="440">
        <v>31000000</v>
      </c>
      <c r="F162" s="445">
        <v>32909600</v>
      </c>
      <c r="G162" s="445">
        <v>32717400.000000004</v>
      </c>
      <c r="H162" s="445">
        <v>32717400.000000004</v>
      </c>
      <c r="I162" s="33">
        <v>8.5</v>
      </c>
      <c r="J162" s="32" t="s">
        <v>52</v>
      </c>
      <c r="K162" s="28">
        <v>45381</v>
      </c>
    </row>
    <row r="163" spans="1:11">
      <c r="A163" s="64">
        <v>62</v>
      </c>
      <c r="B163" s="26" t="s">
        <v>153</v>
      </c>
      <c r="C163" s="65">
        <v>42698</v>
      </c>
      <c r="D163" s="65">
        <v>42699</v>
      </c>
      <c r="E163" s="440">
        <v>20000000</v>
      </c>
      <c r="F163" s="445">
        <v>22292000</v>
      </c>
      <c r="G163" s="445">
        <v>21296000</v>
      </c>
      <c r="H163" s="445">
        <v>21296000</v>
      </c>
      <c r="I163" s="33">
        <v>8.4700000000000006</v>
      </c>
      <c r="J163" s="32" t="s">
        <v>52</v>
      </c>
      <c r="K163" s="28">
        <v>47208</v>
      </c>
    </row>
    <row r="164" spans="1:11">
      <c r="A164" s="64">
        <v>63</v>
      </c>
      <c r="B164" s="26" t="s">
        <v>154</v>
      </c>
      <c r="C164" s="65">
        <v>42747</v>
      </c>
      <c r="D164" s="65">
        <v>42747</v>
      </c>
      <c r="E164" s="440">
        <v>25000000</v>
      </c>
      <c r="F164" s="445">
        <v>26727500</v>
      </c>
      <c r="G164" s="445">
        <v>26727500</v>
      </c>
      <c r="H164" s="445">
        <v>26727500</v>
      </c>
      <c r="I164" s="33">
        <v>9</v>
      </c>
      <c r="J164" s="32" t="s">
        <v>56</v>
      </c>
      <c r="K164" s="28">
        <v>45579</v>
      </c>
    </row>
    <row r="165" spans="1:11">
      <c r="A165" s="64">
        <v>64</v>
      </c>
      <c r="B165" s="58" t="s">
        <v>93</v>
      </c>
      <c r="C165" s="65">
        <v>42753</v>
      </c>
      <c r="D165" s="65">
        <v>42753</v>
      </c>
      <c r="E165" s="440">
        <v>5746242.96</v>
      </c>
      <c r="F165" s="440">
        <v>5746242.96</v>
      </c>
      <c r="G165" s="440">
        <v>5746242.96</v>
      </c>
      <c r="H165" s="440">
        <v>5746242.96</v>
      </c>
      <c r="I165" s="31"/>
      <c r="J165" s="26"/>
      <c r="K165" s="26"/>
    </row>
    <row r="166" spans="1:11">
      <c r="A166" s="64">
        <v>65</v>
      </c>
      <c r="B166" s="58" t="s">
        <v>122</v>
      </c>
      <c r="C166" s="65">
        <v>42801</v>
      </c>
      <c r="D166" s="65">
        <v>42802</v>
      </c>
      <c r="E166" s="439">
        <v>45000000</v>
      </c>
      <c r="F166" s="445">
        <v>45103500</v>
      </c>
      <c r="G166" s="445">
        <v>45859500</v>
      </c>
      <c r="H166" s="445">
        <v>45103500</v>
      </c>
      <c r="I166" s="33">
        <v>7.92</v>
      </c>
      <c r="J166" s="26" t="s">
        <v>52</v>
      </c>
      <c r="K166" s="28">
        <v>45716</v>
      </c>
    </row>
    <row r="167" spans="1:11">
      <c r="A167" s="64">
        <v>66</v>
      </c>
      <c r="B167" s="58" t="s">
        <v>95</v>
      </c>
      <c r="C167" s="65">
        <v>42809</v>
      </c>
      <c r="D167" s="65">
        <v>42821</v>
      </c>
      <c r="E167" s="439">
        <v>4819270.8943999996</v>
      </c>
      <c r="F167" s="439">
        <v>4819270.8943999996</v>
      </c>
      <c r="G167" s="439">
        <v>4819270.8943999996</v>
      </c>
      <c r="H167" s="445">
        <v>4819270.8943999996</v>
      </c>
      <c r="I167" s="31"/>
      <c r="J167" s="26"/>
      <c r="K167" s="26"/>
    </row>
    <row r="168" spans="1:11">
      <c r="A168" s="64">
        <v>67</v>
      </c>
      <c r="B168" s="58" t="s">
        <v>155</v>
      </c>
      <c r="C168" s="65">
        <v>42818</v>
      </c>
      <c r="D168" s="65">
        <v>42818</v>
      </c>
      <c r="E168" s="439">
        <v>14000000</v>
      </c>
      <c r="F168" s="445">
        <v>13566000</v>
      </c>
      <c r="G168" s="445">
        <v>13566000</v>
      </c>
      <c r="H168" s="445">
        <v>13566000</v>
      </c>
      <c r="I168" s="33">
        <v>7.22</v>
      </c>
      <c r="J168" s="26" t="s">
        <v>52</v>
      </c>
      <c r="K168" s="28">
        <v>46424</v>
      </c>
    </row>
    <row r="169" spans="1:11">
      <c r="A169" s="64">
        <v>68</v>
      </c>
      <c r="B169" s="58" t="s">
        <v>156</v>
      </c>
      <c r="C169" s="29">
        <v>42852</v>
      </c>
      <c r="D169" s="29">
        <v>42852</v>
      </c>
      <c r="E169" s="439">
        <v>20000000</v>
      </c>
      <c r="F169" s="445">
        <v>20240000</v>
      </c>
      <c r="G169" s="445">
        <v>20240000</v>
      </c>
      <c r="H169" s="445">
        <v>20240000</v>
      </c>
      <c r="I169" s="31">
        <v>8.48E-2</v>
      </c>
      <c r="J169" s="26" t="s">
        <v>157</v>
      </c>
      <c r="K169" s="28">
        <v>45821</v>
      </c>
    </row>
    <row r="170" spans="1:11">
      <c r="A170" s="64">
        <v>69</v>
      </c>
      <c r="B170" s="58" t="s">
        <v>123</v>
      </c>
      <c r="C170" s="29">
        <v>42871</v>
      </c>
      <c r="D170" s="29">
        <v>42872</v>
      </c>
      <c r="E170" s="439">
        <v>20000000</v>
      </c>
      <c r="F170" s="445">
        <v>20298000</v>
      </c>
      <c r="G170" s="445">
        <v>20298000</v>
      </c>
      <c r="H170" s="445">
        <v>20298000</v>
      </c>
      <c r="I170" s="31">
        <v>8.3500000000000005E-2</v>
      </c>
      <c r="J170" s="26" t="s">
        <v>56</v>
      </c>
      <c r="K170" s="28">
        <v>46472</v>
      </c>
    </row>
    <row r="171" spans="1:11">
      <c r="A171" s="64">
        <v>70</v>
      </c>
      <c r="B171" s="58" t="s">
        <v>158</v>
      </c>
      <c r="C171" s="29">
        <v>43047</v>
      </c>
      <c r="D171" s="29">
        <v>43048</v>
      </c>
      <c r="E171" s="439">
        <v>50000000</v>
      </c>
      <c r="F171" s="441">
        <v>49810000</v>
      </c>
      <c r="G171" s="441">
        <v>49810000</v>
      </c>
      <c r="H171" s="441">
        <v>49810000</v>
      </c>
      <c r="I171" s="31">
        <v>7.5499999999999998E-2</v>
      </c>
      <c r="J171" s="26" t="s">
        <v>52</v>
      </c>
      <c r="K171" s="29">
        <v>46671</v>
      </c>
    </row>
    <row r="172" spans="1:11">
      <c r="A172" s="64">
        <v>71</v>
      </c>
      <c r="B172" s="58" t="s">
        <v>97</v>
      </c>
      <c r="C172" s="29">
        <v>43047</v>
      </c>
      <c r="D172" s="29">
        <v>43048</v>
      </c>
      <c r="E172" s="439">
        <v>10000000</v>
      </c>
      <c r="F172" s="441">
        <v>10022000</v>
      </c>
      <c r="G172" s="441">
        <v>10022000</v>
      </c>
      <c r="H172" s="441">
        <v>10022000</v>
      </c>
      <c r="I172" s="31">
        <v>7.7299999999999994E-2</v>
      </c>
      <c r="J172" s="26" t="s">
        <v>52</v>
      </c>
      <c r="K172" s="29">
        <v>48526</v>
      </c>
    </row>
    <row r="173" spans="1:11">
      <c r="A173" s="64">
        <v>72</v>
      </c>
      <c r="B173" s="58" t="s">
        <v>159</v>
      </c>
      <c r="C173" s="29">
        <v>43052</v>
      </c>
      <c r="D173" s="29">
        <v>43052</v>
      </c>
      <c r="E173" s="439">
        <v>50000000</v>
      </c>
      <c r="F173" s="441">
        <v>49350000</v>
      </c>
      <c r="G173" s="441">
        <v>49350000</v>
      </c>
      <c r="H173" s="441">
        <v>49350000</v>
      </c>
      <c r="I173" s="31">
        <v>7.4399999999999994E-2</v>
      </c>
      <c r="J173" s="33" t="s">
        <v>56</v>
      </c>
      <c r="K173" s="29">
        <v>46549</v>
      </c>
    </row>
    <row r="174" spans="1:11">
      <c r="A174" s="64">
        <v>73</v>
      </c>
      <c r="B174" s="58" t="s">
        <v>98</v>
      </c>
      <c r="C174" s="29">
        <v>43052</v>
      </c>
      <c r="D174" s="29">
        <v>43052</v>
      </c>
      <c r="E174" s="439">
        <v>20000000</v>
      </c>
      <c r="F174" s="441">
        <v>20116000</v>
      </c>
      <c r="G174" s="441">
        <v>20116000</v>
      </c>
      <c r="H174" s="441">
        <v>20116000</v>
      </c>
      <c r="I174" s="31">
        <v>7.9799999999999996E-2</v>
      </c>
      <c r="J174" s="33" t="s">
        <v>56</v>
      </c>
      <c r="K174" s="29">
        <v>46684</v>
      </c>
    </row>
    <row r="175" spans="1:11">
      <c r="A175" s="64">
        <v>74</v>
      </c>
      <c r="B175" s="58" t="s">
        <v>99</v>
      </c>
      <c r="C175" s="29">
        <v>43055</v>
      </c>
      <c r="D175" s="29">
        <v>43055</v>
      </c>
      <c r="E175" s="443">
        <v>15000000</v>
      </c>
      <c r="F175" s="443">
        <v>15000000</v>
      </c>
      <c r="G175" s="441"/>
      <c r="H175" s="441"/>
      <c r="I175" s="31"/>
      <c r="J175" s="33"/>
      <c r="K175" s="29"/>
    </row>
    <row r="176" spans="1:11">
      <c r="A176" s="80"/>
      <c r="B176" s="81"/>
      <c r="C176" s="82"/>
      <c r="D176" s="82" t="s">
        <v>101</v>
      </c>
      <c r="E176" s="449">
        <f>SUM(E110:E175)</f>
        <v>1978376893.8543999</v>
      </c>
      <c r="F176" s="449">
        <f t="shared" ref="F176:H176" si="2">SUM(F110:F175)</f>
        <v>2012873976.0943999</v>
      </c>
      <c r="G176" s="449">
        <f t="shared" si="2"/>
        <v>2003736026.0943999</v>
      </c>
      <c r="H176" s="449">
        <f t="shared" si="2"/>
        <v>1989746276.0943999</v>
      </c>
      <c r="I176" s="83"/>
      <c r="J176" s="84"/>
      <c r="K176" s="85"/>
    </row>
    <row r="177" spans="1:11" ht="15.75" thickBot="1">
      <c r="A177" s="86"/>
      <c r="B177" s="87" t="s">
        <v>160</v>
      </c>
      <c r="C177" s="88"/>
      <c r="D177" s="88"/>
      <c r="E177" s="450">
        <v>1336311380</v>
      </c>
      <c r="F177" s="450">
        <v>1360625562.24</v>
      </c>
      <c r="G177" s="450">
        <v>1347142112.24</v>
      </c>
      <c r="H177" s="450">
        <v>1340627862.24</v>
      </c>
      <c r="I177" s="89"/>
      <c r="J177" s="88"/>
      <c r="K177" s="90"/>
    </row>
  </sheetData>
  <mergeCells count="35">
    <mergeCell ref="A2:K2"/>
    <mergeCell ref="A3:K3"/>
    <mergeCell ref="A5:L5"/>
    <mergeCell ref="A7:A8"/>
    <mergeCell ref="B7:B8"/>
    <mergeCell ref="C7:C8"/>
    <mergeCell ref="D7:D8"/>
    <mergeCell ref="E7:H7"/>
    <mergeCell ref="I7:I8"/>
    <mergeCell ref="J7:J8"/>
    <mergeCell ref="A106:K106"/>
    <mergeCell ref="K7:K8"/>
    <mergeCell ref="L7:L8"/>
    <mergeCell ref="A62:K62"/>
    <mergeCell ref="A63:K63"/>
    <mergeCell ref="A66:K66"/>
    <mergeCell ref="A68:A69"/>
    <mergeCell ref="B68:B69"/>
    <mergeCell ref="C68:C69"/>
    <mergeCell ref="D68:D69"/>
    <mergeCell ref="E68:H68"/>
    <mergeCell ref="I68:I69"/>
    <mergeCell ref="J68:J69"/>
    <mergeCell ref="A103:K103"/>
    <mergeCell ref="A104:K104"/>
    <mergeCell ref="A105:K105"/>
    <mergeCell ref="I107:K107"/>
    <mergeCell ref="A108:A109"/>
    <mergeCell ref="B108:B109"/>
    <mergeCell ref="C108:C109"/>
    <mergeCell ref="D108:D109"/>
    <mergeCell ref="E108:H108"/>
    <mergeCell ref="I108:I109"/>
    <mergeCell ref="J108:J109"/>
    <mergeCell ref="K108:K109"/>
  </mergeCells>
  <printOptions horizontalCentered="1"/>
  <pageMargins left="0" right="0" top="0" bottom="0" header="0.31496062992125984" footer="0.31496062992125984"/>
  <pageSetup paperSize="9" scale="70" orientation="portrait" verticalDpi="0" r:id="rId1"/>
  <rowBreaks count="2" manualBreakCount="2">
    <brk id="61" max="11" man="1"/>
    <brk id="101" max="11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G808"/>
  <sheetViews>
    <sheetView view="pageBreakPreview" zoomScale="83" zoomScaleNormal="75" zoomScaleSheetLayoutView="83" workbookViewId="0">
      <pane xSplit="2" ySplit="7" topLeftCell="C272" activePane="bottomRight" state="frozen"/>
      <selection activeCell="K40" sqref="K40"/>
      <selection pane="topRight" activeCell="K40" sqref="K40"/>
      <selection pane="bottomLeft" activeCell="K40" sqref="K40"/>
      <selection pane="bottomRight" activeCell="L283" sqref="L283"/>
    </sheetView>
  </sheetViews>
  <sheetFormatPr defaultRowHeight="12.75"/>
  <cols>
    <col min="1" max="1" width="5.42578125" style="283" customWidth="1"/>
    <col min="2" max="2" width="21.140625" style="283" customWidth="1"/>
    <col min="3" max="3" width="8.28515625" style="283" customWidth="1"/>
    <col min="4" max="4" width="12.140625" style="283" customWidth="1"/>
    <col min="5" max="5" width="11.85546875" style="283" hidden="1" customWidth="1"/>
    <col min="6" max="6" width="11" style="283" customWidth="1"/>
    <col min="7" max="7" width="12.42578125" style="283" customWidth="1"/>
    <col min="8" max="8" width="11.140625" style="283" hidden="1" customWidth="1"/>
    <col min="9" max="9" width="18" style="283" customWidth="1"/>
    <col min="10" max="10" width="17.42578125" style="283" hidden="1" customWidth="1"/>
    <col min="11" max="11" width="16.85546875" style="283" customWidth="1"/>
    <col min="12" max="12" width="12" style="283" customWidth="1"/>
    <col min="13" max="13" width="19.85546875" style="283" customWidth="1"/>
    <col min="14" max="14" width="16.85546875" style="283" customWidth="1"/>
    <col min="15" max="15" width="15.42578125" style="283" customWidth="1"/>
    <col min="16" max="16" width="17.42578125" style="283" customWidth="1"/>
    <col min="17" max="17" width="17" style="283" customWidth="1"/>
    <col min="18" max="18" width="16.42578125" style="283" customWidth="1"/>
    <col min="19" max="19" width="19.28515625" style="283" customWidth="1"/>
    <col min="20" max="20" width="19.5703125" style="283" customWidth="1"/>
    <col min="21" max="22" width="17" style="283" customWidth="1"/>
    <col min="23" max="23" width="20.28515625" style="410" customWidth="1"/>
    <col min="24" max="24" width="17.42578125" style="283" customWidth="1"/>
    <col min="25" max="25" width="23.7109375" style="286" customWidth="1"/>
    <col min="26" max="26" width="23.5703125" style="283" customWidth="1"/>
    <col min="27" max="27" width="22.140625" style="283" customWidth="1"/>
    <col min="28" max="28" width="21.7109375" style="283" customWidth="1"/>
    <col min="29" max="30" width="9.140625" style="283"/>
    <col min="31" max="31" width="10.7109375" style="283" bestFit="1" customWidth="1"/>
    <col min="32" max="32" width="9.140625" style="283"/>
    <col min="33" max="33" width="15.42578125" style="283" bestFit="1" customWidth="1"/>
    <col min="34" max="256" width="9.140625" style="283"/>
    <col min="257" max="257" width="5.42578125" style="283" customWidth="1"/>
    <col min="258" max="258" width="21.140625" style="283" customWidth="1"/>
    <col min="259" max="259" width="8.28515625" style="283" customWidth="1"/>
    <col min="260" max="260" width="12.140625" style="283" customWidth="1"/>
    <col min="261" max="261" width="0" style="283" hidden="1" customWidth="1"/>
    <col min="262" max="262" width="11" style="283" customWidth="1"/>
    <col min="263" max="263" width="12.42578125" style="283" customWidth="1"/>
    <col min="264" max="264" width="0" style="283" hidden="1" customWidth="1"/>
    <col min="265" max="265" width="18" style="283" customWidth="1"/>
    <col min="266" max="266" width="0" style="283" hidden="1" customWidth="1"/>
    <col min="267" max="267" width="16.85546875" style="283" customWidth="1"/>
    <col min="268" max="268" width="12" style="283" customWidth="1"/>
    <col min="269" max="269" width="19.85546875" style="283" customWidth="1"/>
    <col min="270" max="270" width="16.85546875" style="283" customWidth="1"/>
    <col min="271" max="271" width="15.42578125" style="283" customWidth="1"/>
    <col min="272" max="272" width="17.42578125" style="283" customWidth="1"/>
    <col min="273" max="273" width="17" style="283" customWidth="1"/>
    <col min="274" max="274" width="16.42578125" style="283" customWidth="1"/>
    <col min="275" max="275" width="19.28515625" style="283" customWidth="1"/>
    <col min="276" max="276" width="19.5703125" style="283" customWidth="1"/>
    <col min="277" max="278" width="17" style="283" customWidth="1"/>
    <col min="279" max="279" width="20.28515625" style="283" customWidth="1"/>
    <col min="280" max="280" width="17.42578125" style="283" customWidth="1"/>
    <col min="281" max="281" width="23.7109375" style="283" customWidth="1"/>
    <col min="282" max="282" width="23.5703125" style="283" customWidth="1"/>
    <col min="283" max="283" width="22.140625" style="283" customWidth="1"/>
    <col min="284" max="284" width="21.7109375" style="283" customWidth="1"/>
    <col min="285" max="286" width="9.140625" style="283"/>
    <col min="287" max="287" width="10.7109375" style="283" bestFit="1" customWidth="1"/>
    <col min="288" max="288" width="9.140625" style="283"/>
    <col min="289" max="289" width="15.42578125" style="283" bestFit="1" customWidth="1"/>
    <col min="290" max="512" width="9.140625" style="283"/>
    <col min="513" max="513" width="5.42578125" style="283" customWidth="1"/>
    <col min="514" max="514" width="21.140625" style="283" customWidth="1"/>
    <col min="515" max="515" width="8.28515625" style="283" customWidth="1"/>
    <col min="516" max="516" width="12.140625" style="283" customWidth="1"/>
    <col min="517" max="517" width="0" style="283" hidden="1" customWidth="1"/>
    <col min="518" max="518" width="11" style="283" customWidth="1"/>
    <col min="519" max="519" width="12.42578125" style="283" customWidth="1"/>
    <col min="520" max="520" width="0" style="283" hidden="1" customWidth="1"/>
    <col min="521" max="521" width="18" style="283" customWidth="1"/>
    <col min="522" max="522" width="0" style="283" hidden="1" customWidth="1"/>
    <col min="523" max="523" width="16.85546875" style="283" customWidth="1"/>
    <col min="524" max="524" width="12" style="283" customWidth="1"/>
    <col min="525" max="525" width="19.85546875" style="283" customWidth="1"/>
    <col min="526" max="526" width="16.85546875" style="283" customWidth="1"/>
    <col min="527" max="527" width="15.42578125" style="283" customWidth="1"/>
    <col min="528" max="528" width="17.42578125" style="283" customWidth="1"/>
    <col min="529" max="529" width="17" style="283" customWidth="1"/>
    <col min="530" max="530" width="16.42578125" style="283" customWidth="1"/>
    <col min="531" max="531" width="19.28515625" style="283" customWidth="1"/>
    <col min="532" max="532" width="19.5703125" style="283" customWidth="1"/>
    <col min="533" max="534" width="17" style="283" customWidth="1"/>
    <col min="535" max="535" width="20.28515625" style="283" customWidth="1"/>
    <col min="536" max="536" width="17.42578125" style="283" customWidth="1"/>
    <col min="537" max="537" width="23.7109375" style="283" customWidth="1"/>
    <col min="538" max="538" width="23.5703125" style="283" customWidth="1"/>
    <col min="539" max="539" width="22.140625" style="283" customWidth="1"/>
    <col min="540" max="540" width="21.7109375" style="283" customWidth="1"/>
    <col min="541" max="542" width="9.140625" style="283"/>
    <col min="543" max="543" width="10.7109375" style="283" bestFit="1" customWidth="1"/>
    <col min="544" max="544" width="9.140625" style="283"/>
    <col min="545" max="545" width="15.42578125" style="283" bestFit="1" customWidth="1"/>
    <col min="546" max="768" width="9.140625" style="283"/>
    <col min="769" max="769" width="5.42578125" style="283" customWidth="1"/>
    <col min="770" max="770" width="21.140625" style="283" customWidth="1"/>
    <col min="771" max="771" width="8.28515625" style="283" customWidth="1"/>
    <col min="772" max="772" width="12.140625" style="283" customWidth="1"/>
    <col min="773" max="773" width="0" style="283" hidden="1" customWidth="1"/>
    <col min="774" max="774" width="11" style="283" customWidth="1"/>
    <col min="775" max="775" width="12.42578125" style="283" customWidth="1"/>
    <col min="776" max="776" width="0" style="283" hidden="1" customWidth="1"/>
    <col min="777" max="777" width="18" style="283" customWidth="1"/>
    <col min="778" max="778" width="0" style="283" hidden="1" customWidth="1"/>
    <col min="779" max="779" width="16.85546875" style="283" customWidth="1"/>
    <col min="780" max="780" width="12" style="283" customWidth="1"/>
    <col min="781" max="781" width="19.85546875" style="283" customWidth="1"/>
    <col min="782" max="782" width="16.85546875" style="283" customWidth="1"/>
    <col min="783" max="783" width="15.42578125" style="283" customWidth="1"/>
    <col min="784" max="784" width="17.42578125" style="283" customWidth="1"/>
    <col min="785" max="785" width="17" style="283" customWidth="1"/>
    <col min="786" max="786" width="16.42578125" style="283" customWidth="1"/>
    <col min="787" max="787" width="19.28515625" style="283" customWidth="1"/>
    <col min="788" max="788" width="19.5703125" style="283" customWidth="1"/>
    <col min="789" max="790" width="17" style="283" customWidth="1"/>
    <col min="791" max="791" width="20.28515625" style="283" customWidth="1"/>
    <col min="792" max="792" width="17.42578125" style="283" customWidth="1"/>
    <col min="793" max="793" width="23.7109375" style="283" customWidth="1"/>
    <col min="794" max="794" width="23.5703125" style="283" customWidth="1"/>
    <col min="795" max="795" width="22.140625" style="283" customWidth="1"/>
    <col min="796" max="796" width="21.7109375" style="283" customWidth="1"/>
    <col min="797" max="798" width="9.140625" style="283"/>
    <col min="799" max="799" width="10.7109375" style="283" bestFit="1" customWidth="1"/>
    <col min="800" max="800" width="9.140625" style="283"/>
    <col min="801" max="801" width="15.42578125" style="283" bestFit="1" customWidth="1"/>
    <col min="802" max="1024" width="9.140625" style="283"/>
    <col min="1025" max="1025" width="5.42578125" style="283" customWidth="1"/>
    <col min="1026" max="1026" width="21.140625" style="283" customWidth="1"/>
    <col min="1027" max="1027" width="8.28515625" style="283" customWidth="1"/>
    <col min="1028" max="1028" width="12.140625" style="283" customWidth="1"/>
    <col min="1029" max="1029" width="0" style="283" hidden="1" customWidth="1"/>
    <col min="1030" max="1030" width="11" style="283" customWidth="1"/>
    <col min="1031" max="1031" width="12.42578125" style="283" customWidth="1"/>
    <col min="1032" max="1032" width="0" style="283" hidden="1" customWidth="1"/>
    <col min="1033" max="1033" width="18" style="283" customWidth="1"/>
    <col min="1034" max="1034" width="0" style="283" hidden="1" customWidth="1"/>
    <col min="1035" max="1035" width="16.85546875" style="283" customWidth="1"/>
    <col min="1036" max="1036" width="12" style="283" customWidth="1"/>
    <col min="1037" max="1037" width="19.85546875" style="283" customWidth="1"/>
    <col min="1038" max="1038" width="16.85546875" style="283" customWidth="1"/>
    <col min="1039" max="1039" width="15.42578125" style="283" customWidth="1"/>
    <col min="1040" max="1040" width="17.42578125" style="283" customWidth="1"/>
    <col min="1041" max="1041" width="17" style="283" customWidth="1"/>
    <col min="1042" max="1042" width="16.42578125" style="283" customWidth="1"/>
    <col min="1043" max="1043" width="19.28515625" style="283" customWidth="1"/>
    <col min="1044" max="1044" width="19.5703125" style="283" customWidth="1"/>
    <col min="1045" max="1046" width="17" style="283" customWidth="1"/>
    <col min="1047" max="1047" width="20.28515625" style="283" customWidth="1"/>
    <col min="1048" max="1048" width="17.42578125" style="283" customWidth="1"/>
    <col min="1049" max="1049" width="23.7109375" style="283" customWidth="1"/>
    <col min="1050" max="1050" width="23.5703125" style="283" customWidth="1"/>
    <col min="1051" max="1051" width="22.140625" style="283" customWidth="1"/>
    <col min="1052" max="1052" width="21.7109375" style="283" customWidth="1"/>
    <col min="1053" max="1054" width="9.140625" style="283"/>
    <col min="1055" max="1055" width="10.7109375" style="283" bestFit="1" customWidth="1"/>
    <col min="1056" max="1056" width="9.140625" style="283"/>
    <col min="1057" max="1057" width="15.42578125" style="283" bestFit="1" customWidth="1"/>
    <col min="1058" max="1280" width="9.140625" style="283"/>
    <col min="1281" max="1281" width="5.42578125" style="283" customWidth="1"/>
    <col min="1282" max="1282" width="21.140625" style="283" customWidth="1"/>
    <col min="1283" max="1283" width="8.28515625" style="283" customWidth="1"/>
    <col min="1284" max="1284" width="12.140625" style="283" customWidth="1"/>
    <col min="1285" max="1285" width="0" style="283" hidden="1" customWidth="1"/>
    <col min="1286" max="1286" width="11" style="283" customWidth="1"/>
    <col min="1287" max="1287" width="12.42578125" style="283" customWidth="1"/>
    <col min="1288" max="1288" width="0" style="283" hidden="1" customWidth="1"/>
    <col min="1289" max="1289" width="18" style="283" customWidth="1"/>
    <col min="1290" max="1290" width="0" style="283" hidden="1" customWidth="1"/>
    <col min="1291" max="1291" width="16.85546875" style="283" customWidth="1"/>
    <col min="1292" max="1292" width="12" style="283" customWidth="1"/>
    <col min="1293" max="1293" width="19.85546875" style="283" customWidth="1"/>
    <col min="1294" max="1294" width="16.85546875" style="283" customWidth="1"/>
    <col min="1295" max="1295" width="15.42578125" style="283" customWidth="1"/>
    <col min="1296" max="1296" width="17.42578125" style="283" customWidth="1"/>
    <col min="1297" max="1297" width="17" style="283" customWidth="1"/>
    <col min="1298" max="1298" width="16.42578125" style="283" customWidth="1"/>
    <col min="1299" max="1299" width="19.28515625" style="283" customWidth="1"/>
    <col min="1300" max="1300" width="19.5703125" style="283" customWidth="1"/>
    <col min="1301" max="1302" width="17" style="283" customWidth="1"/>
    <col min="1303" max="1303" width="20.28515625" style="283" customWidth="1"/>
    <col min="1304" max="1304" width="17.42578125" style="283" customWidth="1"/>
    <col min="1305" max="1305" width="23.7109375" style="283" customWidth="1"/>
    <col min="1306" max="1306" width="23.5703125" style="283" customWidth="1"/>
    <col min="1307" max="1307" width="22.140625" style="283" customWidth="1"/>
    <col min="1308" max="1308" width="21.7109375" style="283" customWidth="1"/>
    <col min="1309" max="1310" width="9.140625" style="283"/>
    <col min="1311" max="1311" width="10.7109375" style="283" bestFit="1" customWidth="1"/>
    <col min="1312" max="1312" width="9.140625" style="283"/>
    <col min="1313" max="1313" width="15.42578125" style="283" bestFit="1" customWidth="1"/>
    <col min="1314" max="1536" width="9.140625" style="283"/>
    <col min="1537" max="1537" width="5.42578125" style="283" customWidth="1"/>
    <col min="1538" max="1538" width="21.140625" style="283" customWidth="1"/>
    <col min="1539" max="1539" width="8.28515625" style="283" customWidth="1"/>
    <col min="1540" max="1540" width="12.140625" style="283" customWidth="1"/>
    <col min="1541" max="1541" width="0" style="283" hidden="1" customWidth="1"/>
    <col min="1542" max="1542" width="11" style="283" customWidth="1"/>
    <col min="1543" max="1543" width="12.42578125" style="283" customWidth="1"/>
    <col min="1544" max="1544" width="0" style="283" hidden="1" customWidth="1"/>
    <col min="1545" max="1545" width="18" style="283" customWidth="1"/>
    <col min="1546" max="1546" width="0" style="283" hidden="1" customWidth="1"/>
    <col min="1547" max="1547" width="16.85546875" style="283" customWidth="1"/>
    <col min="1548" max="1548" width="12" style="283" customWidth="1"/>
    <col min="1549" max="1549" width="19.85546875" style="283" customWidth="1"/>
    <col min="1550" max="1550" width="16.85546875" style="283" customWidth="1"/>
    <col min="1551" max="1551" width="15.42578125" style="283" customWidth="1"/>
    <col min="1552" max="1552" width="17.42578125" style="283" customWidth="1"/>
    <col min="1553" max="1553" width="17" style="283" customWidth="1"/>
    <col min="1554" max="1554" width="16.42578125" style="283" customWidth="1"/>
    <col min="1555" max="1555" width="19.28515625" style="283" customWidth="1"/>
    <col min="1556" max="1556" width="19.5703125" style="283" customWidth="1"/>
    <col min="1557" max="1558" width="17" style="283" customWidth="1"/>
    <col min="1559" max="1559" width="20.28515625" style="283" customWidth="1"/>
    <col min="1560" max="1560" width="17.42578125" style="283" customWidth="1"/>
    <col min="1561" max="1561" width="23.7109375" style="283" customWidth="1"/>
    <col min="1562" max="1562" width="23.5703125" style="283" customWidth="1"/>
    <col min="1563" max="1563" width="22.140625" style="283" customWidth="1"/>
    <col min="1564" max="1564" width="21.7109375" style="283" customWidth="1"/>
    <col min="1565" max="1566" width="9.140625" style="283"/>
    <col min="1567" max="1567" width="10.7109375" style="283" bestFit="1" customWidth="1"/>
    <col min="1568" max="1568" width="9.140625" style="283"/>
    <col min="1569" max="1569" width="15.42578125" style="283" bestFit="1" customWidth="1"/>
    <col min="1570" max="1792" width="9.140625" style="283"/>
    <col min="1793" max="1793" width="5.42578125" style="283" customWidth="1"/>
    <col min="1794" max="1794" width="21.140625" style="283" customWidth="1"/>
    <col min="1795" max="1795" width="8.28515625" style="283" customWidth="1"/>
    <col min="1796" max="1796" width="12.140625" style="283" customWidth="1"/>
    <col min="1797" max="1797" width="0" style="283" hidden="1" customWidth="1"/>
    <col min="1798" max="1798" width="11" style="283" customWidth="1"/>
    <col min="1799" max="1799" width="12.42578125" style="283" customWidth="1"/>
    <col min="1800" max="1800" width="0" style="283" hidden="1" customWidth="1"/>
    <col min="1801" max="1801" width="18" style="283" customWidth="1"/>
    <col min="1802" max="1802" width="0" style="283" hidden="1" customWidth="1"/>
    <col min="1803" max="1803" width="16.85546875" style="283" customWidth="1"/>
    <col min="1804" max="1804" width="12" style="283" customWidth="1"/>
    <col min="1805" max="1805" width="19.85546875" style="283" customWidth="1"/>
    <col min="1806" max="1806" width="16.85546875" style="283" customWidth="1"/>
    <col min="1807" max="1807" width="15.42578125" style="283" customWidth="1"/>
    <col min="1808" max="1808" width="17.42578125" style="283" customWidth="1"/>
    <col min="1809" max="1809" width="17" style="283" customWidth="1"/>
    <col min="1810" max="1810" width="16.42578125" style="283" customWidth="1"/>
    <col min="1811" max="1811" width="19.28515625" style="283" customWidth="1"/>
    <col min="1812" max="1812" width="19.5703125" style="283" customWidth="1"/>
    <col min="1813" max="1814" width="17" style="283" customWidth="1"/>
    <col min="1815" max="1815" width="20.28515625" style="283" customWidth="1"/>
    <col min="1816" max="1816" width="17.42578125" style="283" customWidth="1"/>
    <col min="1817" max="1817" width="23.7109375" style="283" customWidth="1"/>
    <col min="1818" max="1818" width="23.5703125" style="283" customWidth="1"/>
    <col min="1819" max="1819" width="22.140625" style="283" customWidth="1"/>
    <col min="1820" max="1820" width="21.7109375" style="283" customWidth="1"/>
    <col min="1821" max="1822" width="9.140625" style="283"/>
    <col min="1823" max="1823" width="10.7109375" style="283" bestFit="1" customWidth="1"/>
    <col min="1824" max="1824" width="9.140625" style="283"/>
    <col min="1825" max="1825" width="15.42578125" style="283" bestFit="1" customWidth="1"/>
    <col min="1826" max="2048" width="9.140625" style="283"/>
    <col min="2049" max="2049" width="5.42578125" style="283" customWidth="1"/>
    <col min="2050" max="2050" width="21.140625" style="283" customWidth="1"/>
    <col min="2051" max="2051" width="8.28515625" style="283" customWidth="1"/>
    <col min="2052" max="2052" width="12.140625" style="283" customWidth="1"/>
    <col min="2053" max="2053" width="0" style="283" hidden="1" customWidth="1"/>
    <col min="2054" max="2054" width="11" style="283" customWidth="1"/>
    <col min="2055" max="2055" width="12.42578125" style="283" customWidth="1"/>
    <col min="2056" max="2056" width="0" style="283" hidden="1" customWidth="1"/>
    <col min="2057" max="2057" width="18" style="283" customWidth="1"/>
    <col min="2058" max="2058" width="0" style="283" hidden="1" customWidth="1"/>
    <col min="2059" max="2059" width="16.85546875" style="283" customWidth="1"/>
    <col min="2060" max="2060" width="12" style="283" customWidth="1"/>
    <col min="2061" max="2061" width="19.85546875" style="283" customWidth="1"/>
    <col min="2062" max="2062" width="16.85546875" style="283" customWidth="1"/>
    <col min="2063" max="2063" width="15.42578125" style="283" customWidth="1"/>
    <col min="2064" max="2064" width="17.42578125" style="283" customWidth="1"/>
    <col min="2065" max="2065" width="17" style="283" customWidth="1"/>
    <col min="2066" max="2066" width="16.42578125" style="283" customWidth="1"/>
    <col min="2067" max="2067" width="19.28515625" style="283" customWidth="1"/>
    <col min="2068" max="2068" width="19.5703125" style="283" customWidth="1"/>
    <col min="2069" max="2070" width="17" style="283" customWidth="1"/>
    <col min="2071" max="2071" width="20.28515625" style="283" customWidth="1"/>
    <col min="2072" max="2072" width="17.42578125" style="283" customWidth="1"/>
    <col min="2073" max="2073" width="23.7109375" style="283" customWidth="1"/>
    <col min="2074" max="2074" width="23.5703125" style="283" customWidth="1"/>
    <col min="2075" max="2075" width="22.140625" style="283" customWidth="1"/>
    <col min="2076" max="2076" width="21.7109375" style="283" customWidth="1"/>
    <col min="2077" max="2078" width="9.140625" style="283"/>
    <col min="2079" max="2079" width="10.7109375" style="283" bestFit="1" customWidth="1"/>
    <col min="2080" max="2080" width="9.140625" style="283"/>
    <col min="2081" max="2081" width="15.42578125" style="283" bestFit="1" customWidth="1"/>
    <col min="2082" max="2304" width="9.140625" style="283"/>
    <col min="2305" max="2305" width="5.42578125" style="283" customWidth="1"/>
    <col min="2306" max="2306" width="21.140625" style="283" customWidth="1"/>
    <col min="2307" max="2307" width="8.28515625" style="283" customWidth="1"/>
    <col min="2308" max="2308" width="12.140625" style="283" customWidth="1"/>
    <col min="2309" max="2309" width="0" style="283" hidden="1" customWidth="1"/>
    <col min="2310" max="2310" width="11" style="283" customWidth="1"/>
    <col min="2311" max="2311" width="12.42578125" style="283" customWidth="1"/>
    <col min="2312" max="2312" width="0" style="283" hidden="1" customWidth="1"/>
    <col min="2313" max="2313" width="18" style="283" customWidth="1"/>
    <col min="2314" max="2314" width="0" style="283" hidden="1" customWidth="1"/>
    <col min="2315" max="2315" width="16.85546875" style="283" customWidth="1"/>
    <col min="2316" max="2316" width="12" style="283" customWidth="1"/>
    <col min="2317" max="2317" width="19.85546875" style="283" customWidth="1"/>
    <col min="2318" max="2318" width="16.85546875" style="283" customWidth="1"/>
    <col min="2319" max="2319" width="15.42578125" style="283" customWidth="1"/>
    <col min="2320" max="2320" width="17.42578125" style="283" customWidth="1"/>
    <col min="2321" max="2321" width="17" style="283" customWidth="1"/>
    <col min="2322" max="2322" width="16.42578125" style="283" customWidth="1"/>
    <col min="2323" max="2323" width="19.28515625" style="283" customWidth="1"/>
    <col min="2324" max="2324" width="19.5703125" style="283" customWidth="1"/>
    <col min="2325" max="2326" width="17" style="283" customWidth="1"/>
    <col min="2327" max="2327" width="20.28515625" style="283" customWidth="1"/>
    <col min="2328" max="2328" width="17.42578125" style="283" customWidth="1"/>
    <col min="2329" max="2329" width="23.7109375" style="283" customWidth="1"/>
    <col min="2330" max="2330" width="23.5703125" style="283" customWidth="1"/>
    <col min="2331" max="2331" width="22.140625" style="283" customWidth="1"/>
    <col min="2332" max="2332" width="21.7109375" style="283" customWidth="1"/>
    <col min="2333" max="2334" width="9.140625" style="283"/>
    <col min="2335" max="2335" width="10.7109375" style="283" bestFit="1" customWidth="1"/>
    <col min="2336" max="2336" width="9.140625" style="283"/>
    <col min="2337" max="2337" width="15.42578125" style="283" bestFit="1" customWidth="1"/>
    <col min="2338" max="2560" width="9.140625" style="283"/>
    <col min="2561" max="2561" width="5.42578125" style="283" customWidth="1"/>
    <col min="2562" max="2562" width="21.140625" style="283" customWidth="1"/>
    <col min="2563" max="2563" width="8.28515625" style="283" customWidth="1"/>
    <col min="2564" max="2564" width="12.140625" style="283" customWidth="1"/>
    <col min="2565" max="2565" width="0" style="283" hidden="1" customWidth="1"/>
    <col min="2566" max="2566" width="11" style="283" customWidth="1"/>
    <col min="2567" max="2567" width="12.42578125" style="283" customWidth="1"/>
    <col min="2568" max="2568" width="0" style="283" hidden="1" customWidth="1"/>
    <col min="2569" max="2569" width="18" style="283" customWidth="1"/>
    <col min="2570" max="2570" width="0" style="283" hidden="1" customWidth="1"/>
    <col min="2571" max="2571" width="16.85546875" style="283" customWidth="1"/>
    <col min="2572" max="2572" width="12" style="283" customWidth="1"/>
    <col min="2573" max="2573" width="19.85546875" style="283" customWidth="1"/>
    <col min="2574" max="2574" width="16.85546875" style="283" customWidth="1"/>
    <col min="2575" max="2575" width="15.42578125" style="283" customWidth="1"/>
    <col min="2576" max="2576" width="17.42578125" style="283" customWidth="1"/>
    <col min="2577" max="2577" width="17" style="283" customWidth="1"/>
    <col min="2578" max="2578" width="16.42578125" style="283" customWidth="1"/>
    <col min="2579" max="2579" width="19.28515625" style="283" customWidth="1"/>
    <col min="2580" max="2580" width="19.5703125" style="283" customWidth="1"/>
    <col min="2581" max="2582" width="17" style="283" customWidth="1"/>
    <col min="2583" max="2583" width="20.28515625" style="283" customWidth="1"/>
    <col min="2584" max="2584" width="17.42578125" style="283" customWidth="1"/>
    <col min="2585" max="2585" width="23.7109375" style="283" customWidth="1"/>
    <col min="2586" max="2586" width="23.5703125" style="283" customWidth="1"/>
    <col min="2587" max="2587" width="22.140625" style="283" customWidth="1"/>
    <col min="2588" max="2588" width="21.7109375" style="283" customWidth="1"/>
    <col min="2589" max="2590" width="9.140625" style="283"/>
    <col min="2591" max="2591" width="10.7109375" style="283" bestFit="1" customWidth="1"/>
    <col min="2592" max="2592" width="9.140625" style="283"/>
    <col min="2593" max="2593" width="15.42578125" style="283" bestFit="1" customWidth="1"/>
    <col min="2594" max="2816" width="9.140625" style="283"/>
    <col min="2817" max="2817" width="5.42578125" style="283" customWidth="1"/>
    <col min="2818" max="2818" width="21.140625" style="283" customWidth="1"/>
    <col min="2819" max="2819" width="8.28515625" style="283" customWidth="1"/>
    <col min="2820" max="2820" width="12.140625" style="283" customWidth="1"/>
    <col min="2821" max="2821" width="0" style="283" hidden="1" customWidth="1"/>
    <col min="2822" max="2822" width="11" style="283" customWidth="1"/>
    <col min="2823" max="2823" width="12.42578125" style="283" customWidth="1"/>
    <col min="2824" max="2824" width="0" style="283" hidden="1" customWidth="1"/>
    <col min="2825" max="2825" width="18" style="283" customWidth="1"/>
    <col min="2826" max="2826" width="0" style="283" hidden="1" customWidth="1"/>
    <col min="2827" max="2827" width="16.85546875" style="283" customWidth="1"/>
    <col min="2828" max="2828" width="12" style="283" customWidth="1"/>
    <col min="2829" max="2829" width="19.85546875" style="283" customWidth="1"/>
    <col min="2830" max="2830" width="16.85546875" style="283" customWidth="1"/>
    <col min="2831" max="2831" width="15.42578125" style="283" customWidth="1"/>
    <col min="2832" max="2832" width="17.42578125" style="283" customWidth="1"/>
    <col min="2833" max="2833" width="17" style="283" customWidth="1"/>
    <col min="2834" max="2834" width="16.42578125" style="283" customWidth="1"/>
    <col min="2835" max="2835" width="19.28515625" style="283" customWidth="1"/>
    <col min="2836" max="2836" width="19.5703125" style="283" customWidth="1"/>
    <col min="2837" max="2838" width="17" style="283" customWidth="1"/>
    <col min="2839" max="2839" width="20.28515625" style="283" customWidth="1"/>
    <col min="2840" max="2840" width="17.42578125" style="283" customWidth="1"/>
    <col min="2841" max="2841" width="23.7109375" style="283" customWidth="1"/>
    <col min="2842" max="2842" width="23.5703125" style="283" customWidth="1"/>
    <col min="2843" max="2843" width="22.140625" style="283" customWidth="1"/>
    <col min="2844" max="2844" width="21.7109375" style="283" customWidth="1"/>
    <col min="2845" max="2846" width="9.140625" style="283"/>
    <col min="2847" max="2847" width="10.7109375" style="283" bestFit="1" customWidth="1"/>
    <col min="2848" max="2848" width="9.140625" style="283"/>
    <col min="2849" max="2849" width="15.42578125" style="283" bestFit="1" customWidth="1"/>
    <col min="2850" max="3072" width="9.140625" style="283"/>
    <col min="3073" max="3073" width="5.42578125" style="283" customWidth="1"/>
    <col min="3074" max="3074" width="21.140625" style="283" customWidth="1"/>
    <col min="3075" max="3075" width="8.28515625" style="283" customWidth="1"/>
    <col min="3076" max="3076" width="12.140625" style="283" customWidth="1"/>
    <col min="3077" max="3077" width="0" style="283" hidden="1" customWidth="1"/>
    <col min="3078" max="3078" width="11" style="283" customWidth="1"/>
    <col min="3079" max="3079" width="12.42578125" style="283" customWidth="1"/>
    <col min="3080" max="3080" width="0" style="283" hidden="1" customWidth="1"/>
    <col min="3081" max="3081" width="18" style="283" customWidth="1"/>
    <col min="3082" max="3082" width="0" style="283" hidden="1" customWidth="1"/>
    <col min="3083" max="3083" width="16.85546875" style="283" customWidth="1"/>
    <col min="3084" max="3084" width="12" style="283" customWidth="1"/>
    <col min="3085" max="3085" width="19.85546875" style="283" customWidth="1"/>
    <col min="3086" max="3086" width="16.85546875" style="283" customWidth="1"/>
    <col min="3087" max="3087" width="15.42578125" style="283" customWidth="1"/>
    <col min="3088" max="3088" width="17.42578125" style="283" customWidth="1"/>
    <col min="3089" max="3089" width="17" style="283" customWidth="1"/>
    <col min="3090" max="3090" width="16.42578125" style="283" customWidth="1"/>
    <col min="3091" max="3091" width="19.28515625" style="283" customWidth="1"/>
    <col min="3092" max="3092" width="19.5703125" style="283" customWidth="1"/>
    <col min="3093" max="3094" width="17" style="283" customWidth="1"/>
    <col min="3095" max="3095" width="20.28515625" style="283" customWidth="1"/>
    <col min="3096" max="3096" width="17.42578125" style="283" customWidth="1"/>
    <col min="3097" max="3097" width="23.7109375" style="283" customWidth="1"/>
    <col min="3098" max="3098" width="23.5703125" style="283" customWidth="1"/>
    <col min="3099" max="3099" width="22.140625" style="283" customWidth="1"/>
    <col min="3100" max="3100" width="21.7109375" style="283" customWidth="1"/>
    <col min="3101" max="3102" width="9.140625" style="283"/>
    <col min="3103" max="3103" width="10.7109375" style="283" bestFit="1" customWidth="1"/>
    <col min="3104" max="3104" width="9.140625" style="283"/>
    <col min="3105" max="3105" width="15.42578125" style="283" bestFit="1" customWidth="1"/>
    <col min="3106" max="3328" width="9.140625" style="283"/>
    <col min="3329" max="3329" width="5.42578125" style="283" customWidth="1"/>
    <col min="3330" max="3330" width="21.140625" style="283" customWidth="1"/>
    <col min="3331" max="3331" width="8.28515625" style="283" customWidth="1"/>
    <col min="3332" max="3332" width="12.140625" style="283" customWidth="1"/>
    <col min="3333" max="3333" width="0" style="283" hidden="1" customWidth="1"/>
    <col min="3334" max="3334" width="11" style="283" customWidth="1"/>
    <col min="3335" max="3335" width="12.42578125" style="283" customWidth="1"/>
    <col min="3336" max="3336" width="0" style="283" hidden="1" customWidth="1"/>
    <col min="3337" max="3337" width="18" style="283" customWidth="1"/>
    <col min="3338" max="3338" width="0" style="283" hidden="1" customWidth="1"/>
    <col min="3339" max="3339" width="16.85546875" style="283" customWidth="1"/>
    <col min="3340" max="3340" width="12" style="283" customWidth="1"/>
    <col min="3341" max="3341" width="19.85546875" style="283" customWidth="1"/>
    <col min="3342" max="3342" width="16.85546875" style="283" customWidth="1"/>
    <col min="3343" max="3343" width="15.42578125" style="283" customWidth="1"/>
    <col min="3344" max="3344" width="17.42578125" style="283" customWidth="1"/>
    <col min="3345" max="3345" width="17" style="283" customWidth="1"/>
    <col min="3346" max="3346" width="16.42578125" style="283" customWidth="1"/>
    <col min="3347" max="3347" width="19.28515625" style="283" customWidth="1"/>
    <col min="3348" max="3348" width="19.5703125" style="283" customWidth="1"/>
    <col min="3349" max="3350" width="17" style="283" customWidth="1"/>
    <col min="3351" max="3351" width="20.28515625" style="283" customWidth="1"/>
    <col min="3352" max="3352" width="17.42578125" style="283" customWidth="1"/>
    <col min="3353" max="3353" width="23.7109375" style="283" customWidth="1"/>
    <col min="3354" max="3354" width="23.5703125" style="283" customWidth="1"/>
    <col min="3355" max="3355" width="22.140625" style="283" customWidth="1"/>
    <col min="3356" max="3356" width="21.7109375" style="283" customWidth="1"/>
    <col min="3357" max="3358" width="9.140625" style="283"/>
    <col min="3359" max="3359" width="10.7109375" style="283" bestFit="1" customWidth="1"/>
    <col min="3360" max="3360" width="9.140625" style="283"/>
    <col min="3361" max="3361" width="15.42578125" style="283" bestFit="1" customWidth="1"/>
    <col min="3362" max="3584" width="9.140625" style="283"/>
    <col min="3585" max="3585" width="5.42578125" style="283" customWidth="1"/>
    <col min="3586" max="3586" width="21.140625" style="283" customWidth="1"/>
    <col min="3587" max="3587" width="8.28515625" style="283" customWidth="1"/>
    <col min="3588" max="3588" width="12.140625" style="283" customWidth="1"/>
    <col min="3589" max="3589" width="0" style="283" hidden="1" customWidth="1"/>
    <col min="3590" max="3590" width="11" style="283" customWidth="1"/>
    <col min="3591" max="3591" width="12.42578125" style="283" customWidth="1"/>
    <col min="3592" max="3592" width="0" style="283" hidden="1" customWidth="1"/>
    <col min="3593" max="3593" width="18" style="283" customWidth="1"/>
    <col min="3594" max="3594" width="0" style="283" hidden="1" customWidth="1"/>
    <col min="3595" max="3595" width="16.85546875" style="283" customWidth="1"/>
    <col min="3596" max="3596" width="12" style="283" customWidth="1"/>
    <col min="3597" max="3597" width="19.85546875" style="283" customWidth="1"/>
    <col min="3598" max="3598" width="16.85546875" style="283" customWidth="1"/>
    <col min="3599" max="3599" width="15.42578125" style="283" customWidth="1"/>
    <col min="3600" max="3600" width="17.42578125" style="283" customWidth="1"/>
    <col min="3601" max="3601" width="17" style="283" customWidth="1"/>
    <col min="3602" max="3602" width="16.42578125" style="283" customWidth="1"/>
    <col min="3603" max="3603" width="19.28515625" style="283" customWidth="1"/>
    <col min="3604" max="3604" width="19.5703125" style="283" customWidth="1"/>
    <col min="3605" max="3606" width="17" style="283" customWidth="1"/>
    <col min="3607" max="3607" width="20.28515625" style="283" customWidth="1"/>
    <col min="3608" max="3608" width="17.42578125" style="283" customWidth="1"/>
    <col min="3609" max="3609" width="23.7109375" style="283" customWidth="1"/>
    <col min="3610" max="3610" width="23.5703125" style="283" customWidth="1"/>
    <col min="3611" max="3611" width="22.140625" style="283" customWidth="1"/>
    <col min="3612" max="3612" width="21.7109375" style="283" customWidth="1"/>
    <col min="3613" max="3614" width="9.140625" style="283"/>
    <col min="3615" max="3615" width="10.7109375" style="283" bestFit="1" customWidth="1"/>
    <col min="3616" max="3616" width="9.140625" style="283"/>
    <col min="3617" max="3617" width="15.42578125" style="283" bestFit="1" customWidth="1"/>
    <col min="3618" max="3840" width="9.140625" style="283"/>
    <col min="3841" max="3841" width="5.42578125" style="283" customWidth="1"/>
    <col min="3842" max="3842" width="21.140625" style="283" customWidth="1"/>
    <col min="3843" max="3843" width="8.28515625" style="283" customWidth="1"/>
    <col min="3844" max="3844" width="12.140625" style="283" customWidth="1"/>
    <col min="3845" max="3845" width="0" style="283" hidden="1" customWidth="1"/>
    <col min="3846" max="3846" width="11" style="283" customWidth="1"/>
    <col min="3847" max="3847" width="12.42578125" style="283" customWidth="1"/>
    <col min="3848" max="3848" width="0" style="283" hidden="1" customWidth="1"/>
    <col min="3849" max="3849" width="18" style="283" customWidth="1"/>
    <col min="3850" max="3850" width="0" style="283" hidden="1" customWidth="1"/>
    <col min="3851" max="3851" width="16.85546875" style="283" customWidth="1"/>
    <col min="3852" max="3852" width="12" style="283" customWidth="1"/>
    <col min="3853" max="3853" width="19.85546875" style="283" customWidth="1"/>
    <col min="3854" max="3854" width="16.85546875" style="283" customWidth="1"/>
    <col min="3855" max="3855" width="15.42578125" style="283" customWidth="1"/>
    <col min="3856" max="3856" width="17.42578125" style="283" customWidth="1"/>
    <col min="3857" max="3857" width="17" style="283" customWidth="1"/>
    <col min="3858" max="3858" width="16.42578125" style="283" customWidth="1"/>
    <col min="3859" max="3859" width="19.28515625" style="283" customWidth="1"/>
    <col min="3860" max="3860" width="19.5703125" style="283" customWidth="1"/>
    <col min="3861" max="3862" width="17" style="283" customWidth="1"/>
    <col min="3863" max="3863" width="20.28515625" style="283" customWidth="1"/>
    <col min="3864" max="3864" width="17.42578125" style="283" customWidth="1"/>
    <col min="3865" max="3865" width="23.7109375" style="283" customWidth="1"/>
    <col min="3866" max="3866" width="23.5703125" style="283" customWidth="1"/>
    <col min="3867" max="3867" width="22.140625" style="283" customWidth="1"/>
    <col min="3868" max="3868" width="21.7109375" style="283" customWidth="1"/>
    <col min="3869" max="3870" width="9.140625" style="283"/>
    <col min="3871" max="3871" width="10.7109375" style="283" bestFit="1" customWidth="1"/>
    <col min="3872" max="3872" width="9.140625" style="283"/>
    <col min="3873" max="3873" width="15.42578125" style="283" bestFit="1" customWidth="1"/>
    <col min="3874" max="4096" width="9.140625" style="283"/>
    <col min="4097" max="4097" width="5.42578125" style="283" customWidth="1"/>
    <col min="4098" max="4098" width="21.140625" style="283" customWidth="1"/>
    <col min="4099" max="4099" width="8.28515625" style="283" customWidth="1"/>
    <col min="4100" max="4100" width="12.140625" style="283" customWidth="1"/>
    <col min="4101" max="4101" width="0" style="283" hidden="1" customWidth="1"/>
    <col min="4102" max="4102" width="11" style="283" customWidth="1"/>
    <col min="4103" max="4103" width="12.42578125" style="283" customWidth="1"/>
    <col min="4104" max="4104" width="0" style="283" hidden="1" customWidth="1"/>
    <col min="4105" max="4105" width="18" style="283" customWidth="1"/>
    <col min="4106" max="4106" width="0" style="283" hidden="1" customWidth="1"/>
    <col min="4107" max="4107" width="16.85546875" style="283" customWidth="1"/>
    <col min="4108" max="4108" width="12" style="283" customWidth="1"/>
    <col min="4109" max="4109" width="19.85546875" style="283" customWidth="1"/>
    <col min="4110" max="4110" width="16.85546875" style="283" customWidth="1"/>
    <col min="4111" max="4111" width="15.42578125" style="283" customWidth="1"/>
    <col min="4112" max="4112" width="17.42578125" style="283" customWidth="1"/>
    <col min="4113" max="4113" width="17" style="283" customWidth="1"/>
    <col min="4114" max="4114" width="16.42578125" style="283" customWidth="1"/>
    <col min="4115" max="4115" width="19.28515625" style="283" customWidth="1"/>
    <col min="4116" max="4116" width="19.5703125" style="283" customWidth="1"/>
    <col min="4117" max="4118" width="17" style="283" customWidth="1"/>
    <col min="4119" max="4119" width="20.28515625" style="283" customWidth="1"/>
    <col min="4120" max="4120" width="17.42578125" style="283" customWidth="1"/>
    <col min="4121" max="4121" width="23.7109375" style="283" customWidth="1"/>
    <col min="4122" max="4122" width="23.5703125" style="283" customWidth="1"/>
    <col min="4123" max="4123" width="22.140625" style="283" customWidth="1"/>
    <col min="4124" max="4124" width="21.7109375" style="283" customWidth="1"/>
    <col min="4125" max="4126" width="9.140625" style="283"/>
    <col min="4127" max="4127" width="10.7109375" style="283" bestFit="1" customWidth="1"/>
    <col min="4128" max="4128" width="9.140625" style="283"/>
    <col min="4129" max="4129" width="15.42578125" style="283" bestFit="1" customWidth="1"/>
    <col min="4130" max="4352" width="9.140625" style="283"/>
    <col min="4353" max="4353" width="5.42578125" style="283" customWidth="1"/>
    <col min="4354" max="4354" width="21.140625" style="283" customWidth="1"/>
    <col min="4355" max="4355" width="8.28515625" style="283" customWidth="1"/>
    <col min="4356" max="4356" width="12.140625" style="283" customWidth="1"/>
    <col min="4357" max="4357" width="0" style="283" hidden="1" customWidth="1"/>
    <col min="4358" max="4358" width="11" style="283" customWidth="1"/>
    <col min="4359" max="4359" width="12.42578125" style="283" customWidth="1"/>
    <col min="4360" max="4360" width="0" style="283" hidden="1" customWidth="1"/>
    <col min="4361" max="4361" width="18" style="283" customWidth="1"/>
    <col min="4362" max="4362" width="0" style="283" hidden="1" customWidth="1"/>
    <col min="4363" max="4363" width="16.85546875" style="283" customWidth="1"/>
    <col min="4364" max="4364" width="12" style="283" customWidth="1"/>
    <col min="4365" max="4365" width="19.85546875" style="283" customWidth="1"/>
    <col min="4366" max="4366" width="16.85546875" style="283" customWidth="1"/>
    <col min="4367" max="4367" width="15.42578125" style="283" customWidth="1"/>
    <col min="4368" max="4368" width="17.42578125" style="283" customWidth="1"/>
    <col min="4369" max="4369" width="17" style="283" customWidth="1"/>
    <col min="4370" max="4370" width="16.42578125" style="283" customWidth="1"/>
    <col min="4371" max="4371" width="19.28515625" style="283" customWidth="1"/>
    <col min="4372" max="4372" width="19.5703125" style="283" customWidth="1"/>
    <col min="4373" max="4374" width="17" style="283" customWidth="1"/>
    <col min="4375" max="4375" width="20.28515625" style="283" customWidth="1"/>
    <col min="4376" max="4376" width="17.42578125" style="283" customWidth="1"/>
    <col min="4377" max="4377" width="23.7109375" style="283" customWidth="1"/>
    <col min="4378" max="4378" width="23.5703125" style="283" customWidth="1"/>
    <col min="4379" max="4379" width="22.140625" style="283" customWidth="1"/>
    <col min="4380" max="4380" width="21.7109375" style="283" customWidth="1"/>
    <col min="4381" max="4382" width="9.140625" style="283"/>
    <col min="4383" max="4383" width="10.7109375" style="283" bestFit="1" customWidth="1"/>
    <col min="4384" max="4384" width="9.140625" style="283"/>
    <col min="4385" max="4385" width="15.42578125" style="283" bestFit="1" customWidth="1"/>
    <col min="4386" max="4608" width="9.140625" style="283"/>
    <col min="4609" max="4609" width="5.42578125" style="283" customWidth="1"/>
    <col min="4610" max="4610" width="21.140625" style="283" customWidth="1"/>
    <col min="4611" max="4611" width="8.28515625" style="283" customWidth="1"/>
    <col min="4612" max="4612" width="12.140625" style="283" customWidth="1"/>
    <col min="4613" max="4613" width="0" style="283" hidden="1" customWidth="1"/>
    <col min="4614" max="4614" width="11" style="283" customWidth="1"/>
    <col min="4615" max="4615" width="12.42578125" style="283" customWidth="1"/>
    <col min="4616" max="4616" width="0" style="283" hidden="1" customWidth="1"/>
    <col min="4617" max="4617" width="18" style="283" customWidth="1"/>
    <col min="4618" max="4618" width="0" style="283" hidden="1" customWidth="1"/>
    <col min="4619" max="4619" width="16.85546875" style="283" customWidth="1"/>
    <col min="4620" max="4620" width="12" style="283" customWidth="1"/>
    <col min="4621" max="4621" width="19.85546875" style="283" customWidth="1"/>
    <col min="4622" max="4622" width="16.85546875" style="283" customWidth="1"/>
    <col min="4623" max="4623" width="15.42578125" style="283" customWidth="1"/>
    <col min="4624" max="4624" width="17.42578125" style="283" customWidth="1"/>
    <col min="4625" max="4625" width="17" style="283" customWidth="1"/>
    <col min="4626" max="4626" width="16.42578125" style="283" customWidth="1"/>
    <col min="4627" max="4627" width="19.28515625" style="283" customWidth="1"/>
    <col min="4628" max="4628" width="19.5703125" style="283" customWidth="1"/>
    <col min="4629" max="4630" width="17" style="283" customWidth="1"/>
    <col min="4631" max="4631" width="20.28515625" style="283" customWidth="1"/>
    <col min="4632" max="4632" width="17.42578125" style="283" customWidth="1"/>
    <col min="4633" max="4633" width="23.7109375" style="283" customWidth="1"/>
    <col min="4634" max="4634" width="23.5703125" style="283" customWidth="1"/>
    <col min="4635" max="4635" width="22.140625" style="283" customWidth="1"/>
    <col min="4636" max="4636" width="21.7109375" style="283" customWidth="1"/>
    <col min="4637" max="4638" width="9.140625" style="283"/>
    <col min="4639" max="4639" width="10.7109375" style="283" bestFit="1" customWidth="1"/>
    <col min="4640" max="4640" width="9.140625" style="283"/>
    <col min="4641" max="4641" width="15.42578125" style="283" bestFit="1" customWidth="1"/>
    <col min="4642" max="4864" width="9.140625" style="283"/>
    <col min="4865" max="4865" width="5.42578125" style="283" customWidth="1"/>
    <col min="4866" max="4866" width="21.140625" style="283" customWidth="1"/>
    <col min="4867" max="4867" width="8.28515625" style="283" customWidth="1"/>
    <col min="4868" max="4868" width="12.140625" style="283" customWidth="1"/>
    <col min="4869" max="4869" width="0" style="283" hidden="1" customWidth="1"/>
    <col min="4870" max="4870" width="11" style="283" customWidth="1"/>
    <col min="4871" max="4871" width="12.42578125" style="283" customWidth="1"/>
    <col min="4872" max="4872" width="0" style="283" hidden="1" customWidth="1"/>
    <col min="4873" max="4873" width="18" style="283" customWidth="1"/>
    <col min="4874" max="4874" width="0" style="283" hidden="1" customWidth="1"/>
    <col min="4875" max="4875" width="16.85546875" style="283" customWidth="1"/>
    <col min="4876" max="4876" width="12" style="283" customWidth="1"/>
    <col min="4877" max="4877" width="19.85546875" style="283" customWidth="1"/>
    <col min="4878" max="4878" width="16.85546875" style="283" customWidth="1"/>
    <col min="4879" max="4879" width="15.42578125" style="283" customWidth="1"/>
    <col min="4880" max="4880" width="17.42578125" style="283" customWidth="1"/>
    <col min="4881" max="4881" width="17" style="283" customWidth="1"/>
    <col min="4882" max="4882" width="16.42578125" style="283" customWidth="1"/>
    <col min="4883" max="4883" width="19.28515625" style="283" customWidth="1"/>
    <col min="4884" max="4884" width="19.5703125" style="283" customWidth="1"/>
    <col min="4885" max="4886" width="17" style="283" customWidth="1"/>
    <col min="4887" max="4887" width="20.28515625" style="283" customWidth="1"/>
    <col min="4888" max="4888" width="17.42578125" style="283" customWidth="1"/>
    <col min="4889" max="4889" width="23.7109375" style="283" customWidth="1"/>
    <col min="4890" max="4890" width="23.5703125" style="283" customWidth="1"/>
    <col min="4891" max="4891" width="22.140625" style="283" customWidth="1"/>
    <col min="4892" max="4892" width="21.7109375" style="283" customWidth="1"/>
    <col min="4893" max="4894" width="9.140625" style="283"/>
    <col min="4895" max="4895" width="10.7109375" style="283" bestFit="1" customWidth="1"/>
    <col min="4896" max="4896" width="9.140625" style="283"/>
    <col min="4897" max="4897" width="15.42578125" style="283" bestFit="1" customWidth="1"/>
    <col min="4898" max="5120" width="9.140625" style="283"/>
    <col min="5121" max="5121" width="5.42578125" style="283" customWidth="1"/>
    <col min="5122" max="5122" width="21.140625" style="283" customWidth="1"/>
    <col min="5123" max="5123" width="8.28515625" style="283" customWidth="1"/>
    <col min="5124" max="5124" width="12.140625" style="283" customWidth="1"/>
    <col min="5125" max="5125" width="0" style="283" hidden="1" customWidth="1"/>
    <col min="5126" max="5126" width="11" style="283" customWidth="1"/>
    <col min="5127" max="5127" width="12.42578125" style="283" customWidth="1"/>
    <col min="5128" max="5128" width="0" style="283" hidden="1" customWidth="1"/>
    <col min="5129" max="5129" width="18" style="283" customWidth="1"/>
    <col min="5130" max="5130" width="0" style="283" hidden="1" customWidth="1"/>
    <col min="5131" max="5131" width="16.85546875" style="283" customWidth="1"/>
    <col min="5132" max="5132" width="12" style="283" customWidth="1"/>
    <col min="5133" max="5133" width="19.85546875" style="283" customWidth="1"/>
    <col min="5134" max="5134" width="16.85546875" style="283" customWidth="1"/>
    <col min="5135" max="5135" width="15.42578125" style="283" customWidth="1"/>
    <col min="5136" max="5136" width="17.42578125" style="283" customWidth="1"/>
    <col min="5137" max="5137" width="17" style="283" customWidth="1"/>
    <col min="5138" max="5138" width="16.42578125" style="283" customWidth="1"/>
    <col min="5139" max="5139" width="19.28515625" style="283" customWidth="1"/>
    <col min="5140" max="5140" width="19.5703125" style="283" customWidth="1"/>
    <col min="5141" max="5142" width="17" style="283" customWidth="1"/>
    <col min="5143" max="5143" width="20.28515625" style="283" customWidth="1"/>
    <col min="5144" max="5144" width="17.42578125" style="283" customWidth="1"/>
    <col min="5145" max="5145" width="23.7109375" style="283" customWidth="1"/>
    <col min="5146" max="5146" width="23.5703125" style="283" customWidth="1"/>
    <col min="5147" max="5147" width="22.140625" style="283" customWidth="1"/>
    <col min="5148" max="5148" width="21.7109375" style="283" customWidth="1"/>
    <col min="5149" max="5150" width="9.140625" style="283"/>
    <col min="5151" max="5151" width="10.7109375" style="283" bestFit="1" customWidth="1"/>
    <col min="5152" max="5152" width="9.140625" style="283"/>
    <col min="5153" max="5153" width="15.42578125" style="283" bestFit="1" customWidth="1"/>
    <col min="5154" max="5376" width="9.140625" style="283"/>
    <col min="5377" max="5377" width="5.42578125" style="283" customWidth="1"/>
    <col min="5378" max="5378" width="21.140625" style="283" customWidth="1"/>
    <col min="5379" max="5379" width="8.28515625" style="283" customWidth="1"/>
    <col min="5380" max="5380" width="12.140625" style="283" customWidth="1"/>
    <col min="5381" max="5381" width="0" style="283" hidden="1" customWidth="1"/>
    <col min="5382" max="5382" width="11" style="283" customWidth="1"/>
    <col min="5383" max="5383" width="12.42578125" style="283" customWidth="1"/>
    <col min="5384" max="5384" width="0" style="283" hidden="1" customWidth="1"/>
    <col min="5385" max="5385" width="18" style="283" customWidth="1"/>
    <col min="5386" max="5386" width="0" style="283" hidden="1" customWidth="1"/>
    <col min="5387" max="5387" width="16.85546875" style="283" customWidth="1"/>
    <col min="5388" max="5388" width="12" style="283" customWidth="1"/>
    <col min="5389" max="5389" width="19.85546875" style="283" customWidth="1"/>
    <col min="5390" max="5390" width="16.85546875" style="283" customWidth="1"/>
    <col min="5391" max="5391" width="15.42578125" style="283" customWidth="1"/>
    <col min="5392" max="5392" width="17.42578125" style="283" customWidth="1"/>
    <col min="5393" max="5393" width="17" style="283" customWidth="1"/>
    <col min="5394" max="5394" width="16.42578125" style="283" customWidth="1"/>
    <col min="5395" max="5395" width="19.28515625" style="283" customWidth="1"/>
    <col min="5396" max="5396" width="19.5703125" style="283" customWidth="1"/>
    <col min="5397" max="5398" width="17" style="283" customWidth="1"/>
    <col min="5399" max="5399" width="20.28515625" style="283" customWidth="1"/>
    <col min="5400" max="5400" width="17.42578125" style="283" customWidth="1"/>
    <col min="5401" max="5401" width="23.7109375" style="283" customWidth="1"/>
    <col min="5402" max="5402" width="23.5703125" style="283" customWidth="1"/>
    <col min="5403" max="5403" width="22.140625" style="283" customWidth="1"/>
    <col min="5404" max="5404" width="21.7109375" style="283" customWidth="1"/>
    <col min="5405" max="5406" width="9.140625" style="283"/>
    <col min="5407" max="5407" width="10.7109375" style="283" bestFit="1" customWidth="1"/>
    <col min="5408" max="5408" width="9.140625" style="283"/>
    <col min="5409" max="5409" width="15.42578125" style="283" bestFit="1" customWidth="1"/>
    <col min="5410" max="5632" width="9.140625" style="283"/>
    <col min="5633" max="5633" width="5.42578125" style="283" customWidth="1"/>
    <col min="5634" max="5634" width="21.140625" style="283" customWidth="1"/>
    <col min="5635" max="5635" width="8.28515625" style="283" customWidth="1"/>
    <col min="5636" max="5636" width="12.140625" style="283" customWidth="1"/>
    <col min="5637" max="5637" width="0" style="283" hidden="1" customWidth="1"/>
    <col min="5638" max="5638" width="11" style="283" customWidth="1"/>
    <col min="5639" max="5639" width="12.42578125" style="283" customWidth="1"/>
    <col min="5640" max="5640" width="0" style="283" hidden="1" customWidth="1"/>
    <col min="5641" max="5641" width="18" style="283" customWidth="1"/>
    <col min="5642" max="5642" width="0" style="283" hidden="1" customWidth="1"/>
    <col min="5643" max="5643" width="16.85546875" style="283" customWidth="1"/>
    <col min="5644" max="5644" width="12" style="283" customWidth="1"/>
    <col min="5645" max="5645" width="19.85546875" style="283" customWidth="1"/>
    <col min="5646" max="5646" width="16.85546875" style="283" customWidth="1"/>
    <col min="5647" max="5647" width="15.42578125" style="283" customWidth="1"/>
    <col min="5648" max="5648" width="17.42578125" style="283" customWidth="1"/>
    <col min="5649" max="5649" width="17" style="283" customWidth="1"/>
    <col min="5650" max="5650" width="16.42578125" style="283" customWidth="1"/>
    <col min="5651" max="5651" width="19.28515625" style="283" customWidth="1"/>
    <col min="5652" max="5652" width="19.5703125" style="283" customWidth="1"/>
    <col min="5653" max="5654" width="17" style="283" customWidth="1"/>
    <col min="5655" max="5655" width="20.28515625" style="283" customWidth="1"/>
    <col min="5656" max="5656" width="17.42578125" style="283" customWidth="1"/>
    <col min="5657" max="5657" width="23.7109375" style="283" customWidth="1"/>
    <col min="5658" max="5658" width="23.5703125" style="283" customWidth="1"/>
    <col min="5659" max="5659" width="22.140625" style="283" customWidth="1"/>
    <col min="5660" max="5660" width="21.7109375" style="283" customWidth="1"/>
    <col min="5661" max="5662" width="9.140625" style="283"/>
    <col min="5663" max="5663" width="10.7109375" style="283" bestFit="1" customWidth="1"/>
    <col min="5664" max="5664" width="9.140625" style="283"/>
    <col min="5665" max="5665" width="15.42578125" style="283" bestFit="1" customWidth="1"/>
    <col min="5666" max="5888" width="9.140625" style="283"/>
    <col min="5889" max="5889" width="5.42578125" style="283" customWidth="1"/>
    <col min="5890" max="5890" width="21.140625" style="283" customWidth="1"/>
    <col min="5891" max="5891" width="8.28515625" style="283" customWidth="1"/>
    <col min="5892" max="5892" width="12.140625" style="283" customWidth="1"/>
    <col min="5893" max="5893" width="0" style="283" hidden="1" customWidth="1"/>
    <col min="5894" max="5894" width="11" style="283" customWidth="1"/>
    <col min="5895" max="5895" width="12.42578125" style="283" customWidth="1"/>
    <col min="5896" max="5896" width="0" style="283" hidden="1" customWidth="1"/>
    <col min="5897" max="5897" width="18" style="283" customWidth="1"/>
    <col min="5898" max="5898" width="0" style="283" hidden="1" customWidth="1"/>
    <col min="5899" max="5899" width="16.85546875" style="283" customWidth="1"/>
    <col min="5900" max="5900" width="12" style="283" customWidth="1"/>
    <col min="5901" max="5901" width="19.85546875" style="283" customWidth="1"/>
    <col min="5902" max="5902" width="16.85546875" style="283" customWidth="1"/>
    <col min="5903" max="5903" width="15.42578125" style="283" customWidth="1"/>
    <col min="5904" max="5904" width="17.42578125" style="283" customWidth="1"/>
    <col min="5905" max="5905" width="17" style="283" customWidth="1"/>
    <col min="5906" max="5906" width="16.42578125" style="283" customWidth="1"/>
    <col min="5907" max="5907" width="19.28515625" style="283" customWidth="1"/>
    <col min="5908" max="5908" width="19.5703125" style="283" customWidth="1"/>
    <col min="5909" max="5910" width="17" style="283" customWidth="1"/>
    <col min="5911" max="5911" width="20.28515625" style="283" customWidth="1"/>
    <col min="5912" max="5912" width="17.42578125" style="283" customWidth="1"/>
    <col min="5913" max="5913" width="23.7109375" style="283" customWidth="1"/>
    <col min="5914" max="5914" width="23.5703125" style="283" customWidth="1"/>
    <col min="5915" max="5915" width="22.140625" style="283" customWidth="1"/>
    <col min="5916" max="5916" width="21.7109375" style="283" customWidth="1"/>
    <col min="5917" max="5918" width="9.140625" style="283"/>
    <col min="5919" max="5919" width="10.7109375" style="283" bestFit="1" customWidth="1"/>
    <col min="5920" max="5920" width="9.140625" style="283"/>
    <col min="5921" max="5921" width="15.42578125" style="283" bestFit="1" customWidth="1"/>
    <col min="5922" max="6144" width="9.140625" style="283"/>
    <col min="6145" max="6145" width="5.42578125" style="283" customWidth="1"/>
    <col min="6146" max="6146" width="21.140625" style="283" customWidth="1"/>
    <col min="6147" max="6147" width="8.28515625" style="283" customWidth="1"/>
    <col min="6148" max="6148" width="12.140625" style="283" customWidth="1"/>
    <col min="6149" max="6149" width="0" style="283" hidden="1" customWidth="1"/>
    <col min="6150" max="6150" width="11" style="283" customWidth="1"/>
    <col min="6151" max="6151" width="12.42578125" style="283" customWidth="1"/>
    <col min="6152" max="6152" width="0" style="283" hidden="1" customWidth="1"/>
    <col min="6153" max="6153" width="18" style="283" customWidth="1"/>
    <col min="6154" max="6154" width="0" style="283" hidden="1" customWidth="1"/>
    <col min="6155" max="6155" width="16.85546875" style="283" customWidth="1"/>
    <col min="6156" max="6156" width="12" style="283" customWidth="1"/>
    <col min="6157" max="6157" width="19.85546875" style="283" customWidth="1"/>
    <col min="6158" max="6158" width="16.85546875" style="283" customWidth="1"/>
    <col min="6159" max="6159" width="15.42578125" style="283" customWidth="1"/>
    <col min="6160" max="6160" width="17.42578125" style="283" customWidth="1"/>
    <col min="6161" max="6161" width="17" style="283" customWidth="1"/>
    <col min="6162" max="6162" width="16.42578125" style="283" customWidth="1"/>
    <col min="6163" max="6163" width="19.28515625" style="283" customWidth="1"/>
    <col min="6164" max="6164" width="19.5703125" style="283" customWidth="1"/>
    <col min="6165" max="6166" width="17" style="283" customWidth="1"/>
    <col min="6167" max="6167" width="20.28515625" style="283" customWidth="1"/>
    <col min="6168" max="6168" width="17.42578125" style="283" customWidth="1"/>
    <col min="6169" max="6169" width="23.7109375" style="283" customWidth="1"/>
    <col min="6170" max="6170" width="23.5703125" style="283" customWidth="1"/>
    <col min="6171" max="6171" width="22.140625" style="283" customWidth="1"/>
    <col min="6172" max="6172" width="21.7109375" style="283" customWidth="1"/>
    <col min="6173" max="6174" width="9.140625" style="283"/>
    <col min="6175" max="6175" width="10.7109375" style="283" bestFit="1" customWidth="1"/>
    <col min="6176" max="6176" width="9.140625" style="283"/>
    <col min="6177" max="6177" width="15.42578125" style="283" bestFit="1" customWidth="1"/>
    <col min="6178" max="6400" width="9.140625" style="283"/>
    <col min="6401" max="6401" width="5.42578125" style="283" customWidth="1"/>
    <col min="6402" max="6402" width="21.140625" style="283" customWidth="1"/>
    <col min="6403" max="6403" width="8.28515625" style="283" customWidth="1"/>
    <col min="6404" max="6404" width="12.140625" style="283" customWidth="1"/>
    <col min="6405" max="6405" width="0" style="283" hidden="1" customWidth="1"/>
    <col min="6406" max="6406" width="11" style="283" customWidth="1"/>
    <col min="6407" max="6407" width="12.42578125" style="283" customWidth="1"/>
    <col min="6408" max="6408" width="0" style="283" hidden="1" customWidth="1"/>
    <col min="6409" max="6409" width="18" style="283" customWidth="1"/>
    <col min="6410" max="6410" width="0" style="283" hidden="1" customWidth="1"/>
    <col min="6411" max="6411" width="16.85546875" style="283" customWidth="1"/>
    <col min="6412" max="6412" width="12" style="283" customWidth="1"/>
    <col min="6413" max="6413" width="19.85546875" style="283" customWidth="1"/>
    <col min="6414" max="6414" width="16.85546875" style="283" customWidth="1"/>
    <col min="6415" max="6415" width="15.42578125" style="283" customWidth="1"/>
    <col min="6416" max="6416" width="17.42578125" style="283" customWidth="1"/>
    <col min="6417" max="6417" width="17" style="283" customWidth="1"/>
    <col min="6418" max="6418" width="16.42578125" style="283" customWidth="1"/>
    <col min="6419" max="6419" width="19.28515625" style="283" customWidth="1"/>
    <col min="6420" max="6420" width="19.5703125" style="283" customWidth="1"/>
    <col min="6421" max="6422" width="17" style="283" customWidth="1"/>
    <col min="6423" max="6423" width="20.28515625" style="283" customWidth="1"/>
    <col min="6424" max="6424" width="17.42578125" style="283" customWidth="1"/>
    <col min="6425" max="6425" width="23.7109375" style="283" customWidth="1"/>
    <col min="6426" max="6426" width="23.5703125" style="283" customWidth="1"/>
    <col min="6427" max="6427" width="22.140625" style="283" customWidth="1"/>
    <col min="6428" max="6428" width="21.7109375" style="283" customWidth="1"/>
    <col min="6429" max="6430" width="9.140625" style="283"/>
    <col min="6431" max="6431" width="10.7109375" style="283" bestFit="1" customWidth="1"/>
    <col min="6432" max="6432" width="9.140625" style="283"/>
    <col min="6433" max="6433" width="15.42578125" style="283" bestFit="1" customWidth="1"/>
    <col min="6434" max="6656" width="9.140625" style="283"/>
    <col min="6657" max="6657" width="5.42578125" style="283" customWidth="1"/>
    <col min="6658" max="6658" width="21.140625" style="283" customWidth="1"/>
    <col min="6659" max="6659" width="8.28515625" style="283" customWidth="1"/>
    <col min="6660" max="6660" width="12.140625" style="283" customWidth="1"/>
    <col min="6661" max="6661" width="0" style="283" hidden="1" customWidth="1"/>
    <col min="6662" max="6662" width="11" style="283" customWidth="1"/>
    <col min="6663" max="6663" width="12.42578125" style="283" customWidth="1"/>
    <col min="6664" max="6664" width="0" style="283" hidden="1" customWidth="1"/>
    <col min="6665" max="6665" width="18" style="283" customWidth="1"/>
    <col min="6666" max="6666" width="0" style="283" hidden="1" customWidth="1"/>
    <col min="6667" max="6667" width="16.85546875" style="283" customWidth="1"/>
    <col min="6668" max="6668" width="12" style="283" customWidth="1"/>
    <col min="6669" max="6669" width="19.85546875" style="283" customWidth="1"/>
    <col min="6670" max="6670" width="16.85546875" style="283" customWidth="1"/>
    <col min="6671" max="6671" width="15.42578125" style="283" customWidth="1"/>
    <col min="6672" max="6672" width="17.42578125" style="283" customWidth="1"/>
    <col min="6673" max="6673" width="17" style="283" customWidth="1"/>
    <col min="6674" max="6674" width="16.42578125" style="283" customWidth="1"/>
    <col min="6675" max="6675" width="19.28515625" style="283" customWidth="1"/>
    <col min="6676" max="6676" width="19.5703125" style="283" customWidth="1"/>
    <col min="6677" max="6678" width="17" style="283" customWidth="1"/>
    <col min="6679" max="6679" width="20.28515625" style="283" customWidth="1"/>
    <col min="6680" max="6680" width="17.42578125" style="283" customWidth="1"/>
    <col min="6681" max="6681" width="23.7109375" style="283" customWidth="1"/>
    <col min="6682" max="6682" width="23.5703125" style="283" customWidth="1"/>
    <col min="6683" max="6683" width="22.140625" style="283" customWidth="1"/>
    <col min="6684" max="6684" width="21.7109375" style="283" customWidth="1"/>
    <col min="6685" max="6686" width="9.140625" style="283"/>
    <col min="6687" max="6687" width="10.7109375" style="283" bestFit="1" customWidth="1"/>
    <col min="6688" max="6688" width="9.140625" style="283"/>
    <col min="6689" max="6689" width="15.42578125" style="283" bestFit="1" customWidth="1"/>
    <col min="6690" max="6912" width="9.140625" style="283"/>
    <col min="6913" max="6913" width="5.42578125" style="283" customWidth="1"/>
    <col min="6914" max="6914" width="21.140625" style="283" customWidth="1"/>
    <col min="6915" max="6915" width="8.28515625" style="283" customWidth="1"/>
    <col min="6916" max="6916" width="12.140625" style="283" customWidth="1"/>
    <col min="6917" max="6917" width="0" style="283" hidden="1" customWidth="1"/>
    <col min="6918" max="6918" width="11" style="283" customWidth="1"/>
    <col min="6919" max="6919" width="12.42578125" style="283" customWidth="1"/>
    <col min="6920" max="6920" width="0" style="283" hidden="1" customWidth="1"/>
    <col min="6921" max="6921" width="18" style="283" customWidth="1"/>
    <col min="6922" max="6922" width="0" style="283" hidden="1" customWidth="1"/>
    <col min="6923" max="6923" width="16.85546875" style="283" customWidth="1"/>
    <col min="6924" max="6924" width="12" style="283" customWidth="1"/>
    <col min="6925" max="6925" width="19.85546875" style="283" customWidth="1"/>
    <col min="6926" max="6926" width="16.85546875" style="283" customWidth="1"/>
    <col min="6927" max="6927" width="15.42578125" style="283" customWidth="1"/>
    <col min="6928" max="6928" width="17.42578125" style="283" customWidth="1"/>
    <col min="6929" max="6929" width="17" style="283" customWidth="1"/>
    <col min="6930" max="6930" width="16.42578125" style="283" customWidth="1"/>
    <col min="6931" max="6931" width="19.28515625" style="283" customWidth="1"/>
    <col min="6932" max="6932" width="19.5703125" style="283" customWidth="1"/>
    <col min="6933" max="6934" width="17" style="283" customWidth="1"/>
    <col min="6935" max="6935" width="20.28515625" style="283" customWidth="1"/>
    <col min="6936" max="6936" width="17.42578125" style="283" customWidth="1"/>
    <col min="6937" max="6937" width="23.7109375" style="283" customWidth="1"/>
    <col min="6938" max="6938" width="23.5703125" style="283" customWidth="1"/>
    <col min="6939" max="6939" width="22.140625" style="283" customWidth="1"/>
    <col min="6940" max="6940" width="21.7109375" style="283" customWidth="1"/>
    <col min="6941" max="6942" width="9.140625" style="283"/>
    <col min="6943" max="6943" width="10.7109375" style="283" bestFit="1" customWidth="1"/>
    <col min="6944" max="6944" width="9.140625" style="283"/>
    <col min="6945" max="6945" width="15.42578125" style="283" bestFit="1" customWidth="1"/>
    <col min="6946" max="7168" width="9.140625" style="283"/>
    <col min="7169" max="7169" width="5.42578125" style="283" customWidth="1"/>
    <col min="7170" max="7170" width="21.140625" style="283" customWidth="1"/>
    <col min="7171" max="7171" width="8.28515625" style="283" customWidth="1"/>
    <col min="7172" max="7172" width="12.140625" style="283" customWidth="1"/>
    <col min="7173" max="7173" width="0" style="283" hidden="1" customWidth="1"/>
    <col min="7174" max="7174" width="11" style="283" customWidth="1"/>
    <col min="7175" max="7175" width="12.42578125" style="283" customWidth="1"/>
    <col min="7176" max="7176" width="0" style="283" hidden="1" customWidth="1"/>
    <col min="7177" max="7177" width="18" style="283" customWidth="1"/>
    <col min="7178" max="7178" width="0" style="283" hidden="1" customWidth="1"/>
    <col min="7179" max="7179" width="16.85546875" style="283" customWidth="1"/>
    <col min="7180" max="7180" width="12" style="283" customWidth="1"/>
    <col min="7181" max="7181" width="19.85546875" style="283" customWidth="1"/>
    <col min="7182" max="7182" width="16.85546875" style="283" customWidth="1"/>
    <col min="7183" max="7183" width="15.42578125" style="283" customWidth="1"/>
    <col min="7184" max="7184" width="17.42578125" style="283" customWidth="1"/>
    <col min="7185" max="7185" width="17" style="283" customWidth="1"/>
    <col min="7186" max="7186" width="16.42578125" style="283" customWidth="1"/>
    <col min="7187" max="7187" width="19.28515625" style="283" customWidth="1"/>
    <col min="7188" max="7188" width="19.5703125" style="283" customWidth="1"/>
    <col min="7189" max="7190" width="17" style="283" customWidth="1"/>
    <col min="7191" max="7191" width="20.28515625" style="283" customWidth="1"/>
    <col min="7192" max="7192" width="17.42578125" style="283" customWidth="1"/>
    <col min="7193" max="7193" width="23.7109375" style="283" customWidth="1"/>
    <col min="7194" max="7194" width="23.5703125" style="283" customWidth="1"/>
    <col min="7195" max="7195" width="22.140625" style="283" customWidth="1"/>
    <col min="7196" max="7196" width="21.7109375" style="283" customWidth="1"/>
    <col min="7197" max="7198" width="9.140625" style="283"/>
    <col min="7199" max="7199" width="10.7109375" style="283" bestFit="1" customWidth="1"/>
    <col min="7200" max="7200" width="9.140625" style="283"/>
    <col min="7201" max="7201" width="15.42578125" style="283" bestFit="1" customWidth="1"/>
    <col min="7202" max="7424" width="9.140625" style="283"/>
    <col min="7425" max="7425" width="5.42578125" style="283" customWidth="1"/>
    <col min="7426" max="7426" width="21.140625" style="283" customWidth="1"/>
    <col min="7427" max="7427" width="8.28515625" style="283" customWidth="1"/>
    <col min="7428" max="7428" width="12.140625" style="283" customWidth="1"/>
    <col min="7429" max="7429" width="0" style="283" hidden="1" customWidth="1"/>
    <col min="7430" max="7430" width="11" style="283" customWidth="1"/>
    <col min="7431" max="7431" width="12.42578125" style="283" customWidth="1"/>
    <col min="7432" max="7432" width="0" style="283" hidden="1" customWidth="1"/>
    <col min="7433" max="7433" width="18" style="283" customWidth="1"/>
    <col min="7434" max="7434" width="0" style="283" hidden="1" customWidth="1"/>
    <col min="7435" max="7435" width="16.85546875" style="283" customWidth="1"/>
    <col min="7436" max="7436" width="12" style="283" customWidth="1"/>
    <col min="7437" max="7437" width="19.85546875" style="283" customWidth="1"/>
    <col min="7438" max="7438" width="16.85546875" style="283" customWidth="1"/>
    <col min="7439" max="7439" width="15.42578125" style="283" customWidth="1"/>
    <col min="7440" max="7440" width="17.42578125" style="283" customWidth="1"/>
    <col min="7441" max="7441" width="17" style="283" customWidth="1"/>
    <col min="7442" max="7442" width="16.42578125" style="283" customWidth="1"/>
    <col min="7443" max="7443" width="19.28515625" style="283" customWidth="1"/>
    <col min="7444" max="7444" width="19.5703125" style="283" customWidth="1"/>
    <col min="7445" max="7446" width="17" style="283" customWidth="1"/>
    <col min="7447" max="7447" width="20.28515625" style="283" customWidth="1"/>
    <col min="7448" max="7448" width="17.42578125" style="283" customWidth="1"/>
    <col min="7449" max="7449" width="23.7109375" style="283" customWidth="1"/>
    <col min="7450" max="7450" width="23.5703125" style="283" customWidth="1"/>
    <col min="7451" max="7451" width="22.140625" style="283" customWidth="1"/>
    <col min="7452" max="7452" width="21.7109375" style="283" customWidth="1"/>
    <col min="7453" max="7454" width="9.140625" style="283"/>
    <col min="7455" max="7455" width="10.7109375" style="283" bestFit="1" customWidth="1"/>
    <col min="7456" max="7456" width="9.140625" style="283"/>
    <col min="7457" max="7457" width="15.42578125" style="283" bestFit="1" customWidth="1"/>
    <col min="7458" max="7680" width="9.140625" style="283"/>
    <col min="7681" max="7681" width="5.42578125" style="283" customWidth="1"/>
    <col min="7682" max="7682" width="21.140625" style="283" customWidth="1"/>
    <col min="7683" max="7683" width="8.28515625" style="283" customWidth="1"/>
    <col min="7684" max="7684" width="12.140625" style="283" customWidth="1"/>
    <col min="7685" max="7685" width="0" style="283" hidden="1" customWidth="1"/>
    <col min="7686" max="7686" width="11" style="283" customWidth="1"/>
    <col min="7687" max="7687" width="12.42578125" style="283" customWidth="1"/>
    <col min="7688" max="7688" width="0" style="283" hidden="1" customWidth="1"/>
    <col min="7689" max="7689" width="18" style="283" customWidth="1"/>
    <col min="7690" max="7690" width="0" style="283" hidden="1" customWidth="1"/>
    <col min="7691" max="7691" width="16.85546875" style="283" customWidth="1"/>
    <col min="7692" max="7692" width="12" style="283" customWidth="1"/>
    <col min="7693" max="7693" width="19.85546875" style="283" customWidth="1"/>
    <col min="7694" max="7694" width="16.85546875" style="283" customWidth="1"/>
    <col min="7695" max="7695" width="15.42578125" style="283" customWidth="1"/>
    <col min="7696" max="7696" width="17.42578125" style="283" customWidth="1"/>
    <col min="7697" max="7697" width="17" style="283" customWidth="1"/>
    <col min="7698" max="7698" width="16.42578125" style="283" customWidth="1"/>
    <col min="7699" max="7699" width="19.28515625" style="283" customWidth="1"/>
    <col min="7700" max="7700" width="19.5703125" style="283" customWidth="1"/>
    <col min="7701" max="7702" width="17" style="283" customWidth="1"/>
    <col min="7703" max="7703" width="20.28515625" style="283" customWidth="1"/>
    <col min="7704" max="7704" width="17.42578125" style="283" customWidth="1"/>
    <col min="7705" max="7705" width="23.7109375" style="283" customWidth="1"/>
    <col min="7706" max="7706" width="23.5703125" style="283" customWidth="1"/>
    <col min="7707" max="7707" width="22.140625" style="283" customWidth="1"/>
    <col min="7708" max="7708" width="21.7109375" style="283" customWidth="1"/>
    <col min="7709" max="7710" width="9.140625" style="283"/>
    <col min="7711" max="7711" width="10.7109375" style="283" bestFit="1" customWidth="1"/>
    <col min="7712" max="7712" width="9.140625" style="283"/>
    <col min="7713" max="7713" width="15.42578125" style="283" bestFit="1" customWidth="1"/>
    <col min="7714" max="7936" width="9.140625" style="283"/>
    <col min="7937" max="7937" width="5.42578125" style="283" customWidth="1"/>
    <col min="7938" max="7938" width="21.140625" style="283" customWidth="1"/>
    <col min="7939" max="7939" width="8.28515625" style="283" customWidth="1"/>
    <col min="7940" max="7940" width="12.140625" style="283" customWidth="1"/>
    <col min="7941" max="7941" width="0" style="283" hidden="1" customWidth="1"/>
    <col min="7942" max="7942" width="11" style="283" customWidth="1"/>
    <col min="7943" max="7943" width="12.42578125" style="283" customWidth="1"/>
    <col min="7944" max="7944" width="0" style="283" hidden="1" customWidth="1"/>
    <col min="7945" max="7945" width="18" style="283" customWidth="1"/>
    <col min="7946" max="7946" width="0" style="283" hidden="1" customWidth="1"/>
    <col min="7947" max="7947" width="16.85546875" style="283" customWidth="1"/>
    <col min="7948" max="7948" width="12" style="283" customWidth="1"/>
    <col min="7949" max="7949" width="19.85546875" style="283" customWidth="1"/>
    <col min="7950" max="7950" width="16.85546875" style="283" customWidth="1"/>
    <col min="7951" max="7951" width="15.42578125" style="283" customWidth="1"/>
    <col min="7952" max="7952" width="17.42578125" style="283" customWidth="1"/>
    <col min="7953" max="7953" width="17" style="283" customWidth="1"/>
    <col min="7954" max="7954" width="16.42578125" style="283" customWidth="1"/>
    <col min="7955" max="7955" width="19.28515625" style="283" customWidth="1"/>
    <col min="7956" max="7956" width="19.5703125" style="283" customWidth="1"/>
    <col min="7957" max="7958" width="17" style="283" customWidth="1"/>
    <col min="7959" max="7959" width="20.28515625" style="283" customWidth="1"/>
    <col min="7960" max="7960" width="17.42578125" style="283" customWidth="1"/>
    <col min="7961" max="7961" width="23.7109375" style="283" customWidth="1"/>
    <col min="7962" max="7962" width="23.5703125" style="283" customWidth="1"/>
    <col min="7963" max="7963" width="22.140625" style="283" customWidth="1"/>
    <col min="7964" max="7964" width="21.7109375" style="283" customWidth="1"/>
    <col min="7965" max="7966" width="9.140625" style="283"/>
    <col min="7967" max="7967" width="10.7109375" style="283" bestFit="1" customWidth="1"/>
    <col min="7968" max="7968" width="9.140625" style="283"/>
    <col min="7969" max="7969" width="15.42578125" style="283" bestFit="1" customWidth="1"/>
    <col min="7970" max="8192" width="9.140625" style="283"/>
    <col min="8193" max="8193" width="5.42578125" style="283" customWidth="1"/>
    <col min="8194" max="8194" width="21.140625" style="283" customWidth="1"/>
    <col min="8195" max="8195" width="8.28515625" style="283" customWidth="1"/>
    <col min="8196" max="8196" width="12.140625" style="283" customWidth="1"/>
    <col min="8197" max="8197" width="0" style="283" hidden="1" customWidth="1"/>
    <col min="8198" max="8198" width="11" style="283" customWidth="1"/>
    <col min="8199" max="8199" width="12.42578125" style="283" customWidth="1"/>
    <col min="8200" max="8200" width="0" style="283" hidden="1" customWidth="1"/>
    <col min="8201" max="8201" width="18" style="283" customWidth="1"/>
    <col min="8202" max="8202" width="0" style="283" hidden="1" customWidth="1"/>
    <col min="8203" max="8203" width="16.85546875" style="283" customWidth="1"/>
    <col min="8204" max="8204" width="12" style="283" customWidth="1"/>
    <col min="8205" max="8205" width="19.85546875" style="283" customWidth="1"/>
    <col min="8206" max="8206" width="16.85546875" style="283" customWidth="1"/>
    <col min="8207" max="8207" width="15.42578125" style="283" customWidth="1"/>
    <col min="8208" max="8208" width="17.42578125" style="283" customWidth="1"/>
    <col min="8209" max="8209" width="17" style="283" customWidth="1"/>
    <col min="8210" max="8210" width="16.42578125" style="283" customWidth="1"/>
    <col min="8211" max="8211" width="19.28515625" style="283" customWidth="1"/>
    <col min="8212" max="8212" width="19.5703125" style="283" customWidth="1"/>
    <col min="8213" max="8214" width="17" style="283" customWidth="1"/>
    <col min="8215" max="8215" width="20.28515625" style="283" customWidth="1"/>
    <col min="8216" max="8216" width="17.42578125" style="283" customWidth="1"/>
    <col min="8217" max="8217" width="23.7109375" style="283" customWidth="1"/>
    <col min="8218" max="8218" width="23.5703125" style="283" customWidth="1"/>
    <col min="8219" max="8219" width="22.140625" style="283" customWidth="1"/>
    <col min="8220" max="8220" width="21.7109375" style="283" customWidth="1"/>
    <col min="8221" max="8222" width="9.140625" style="283"/>
    <col min="8223" max="8223" width="10.7109375" style="283" bestFit="1" customWidth="1"/>
    <col min="8224" max="8224" width="9.140625" style="283"/>
    <col min="8225" max="8225" width="15.42578125" style="283" bestFit="1" customWidth="1"/>
    <col min="8226" max="8448" width="9.140625" style="283"/>
    <col min="8449" max="8449" width="5.42578125" style="283" customWidth="1"/>
    <col min="8450" max="8450" width="21.140625" style="283" customWidth="1"/>
    <col min="8451" max="8451" width="8.28515625" style="283" customWidth="1"/>
    <col min="8452" max="8452" width="12.140625" style="283" customWidth="1"/>
    <col min="8453" max="8453" width="0" style="283" hidden="1" customWidth="1"/>
    <col min="8454" max="8454" width="11" style="283" customWidth="1"/>
    <col min="8455" max="8455" width="12.42578125" style="283" customWidth="1"/>
    <col min="8456" max="8456" width="0" style="283" hidden="1" customWidth="1"/>
    <col min="8457" max="8457" width="18" style="283" customWidth="1"/>
    <col min="8458" max="8458" width="0" style="283" hidden="1" customWidth="1"/>
    <col min="8459" max="8459" width="16.85546875" style="283" customWidth="1"/>
    <col min="8460" max="8460" width="12" style="283" customWidth="1"/>
    <col min="8461" max="8461" width="19.85546875" style="283" customWidth="1"/>
    <col min="8462" max="8462" width="16.85546875" style="283" customWidth="1"/>
    <col min="8463" max="8463" width="15.42578125" style="283" customWidth="1"/>
    <col min="8464" max="8464" width="17.42578125" style="283" customWidth="1"/>
    <col min="8465" max="8465" width="17" style="283" customWidth="1"/>
    <col min="8466" max="8466" width="16.42578125" style="283" customWidth="1"/>
    <col min="8467" max="8467" width="19.28515625" style="283" customWidth="1"/>
    <col min="8468" max="8468" width="19.5703125" style="283" customWidth="1"/>
    <col min="8469" max="8470" width="17" style="283" customWidth="1"/>
    <col min="8471" max="8471" width="20.28515625" style="283" customWidth="1"/>
    <col min="8472" max="8472" width="17.42578125" style="283" customWidth="1"/>
    <col min="8473" max="8473" width="23.7109375" style="283" customWidth="1"/>
    <col min="8474" max="8474" width="23.5703125" style="283" customWidth="1"/>
    <col min="8475" max="8475" width="22.140625" style="283" customWidth="1"/>
    <col min="8476" max="8476" width="21.7109375" style="283" customWidth="1"/>
    <col min="8477" max="8478" width="9.140625" style="283"/>
    <col min="8479" max="8479" width="10.7109375" style="283" bestFit="1" customWidth="1"/>
    <col min="8480" max="8480" width="9.140625" style="283"/>
    <col min="8481" max="8481" width="15.42578125" style="283" bestFit="1" customWidth="1"/>
    <col min="8482" max="8704" width="9.140625" style="283"/>
    <col min="8705" max="8705" width="5.42578125" style="283" customWidth="1"/>
    <col min="8706" max="8706" width="21.140625" style="283" customWidth="1"/>
    <col min="8707" max="8707" width="8.28515625" style="283" customWidth="1"/>
    <col min="8708" max="8708" width="12.140625" style="283" customWidth="1"/>
    <col min="8709" max="8709" width="0" style="283" hidden="1" customWidth="1"/>
    <col min="8710" max="8710" width="11" style="283" customWidth="1"/>
    <col min="8711" max="8711" width="12.42578125" style="283" customWidth="1"/>
    <col min="8712" max="8712" width="0" style="283" hidden="1" customWidth="1"/>
    <col min="8713" max="8713" width="18" style="283" customWidth="1"/>
    <col min="8714" max="8714" width="0" style="283" hidden="1" customWidth="1"/>
    <col min="8715" max="8715" width="16.85546875" style="283" customWidth="1"/>
    <col min="8716" max="8716" width="12" style="283" customWidth="1"/>
    <col min="8717" max="8717" width="19.85546875" style="283" customWidth="1"/>
    <col min="8718" max="8718" width="16.85546875" style="283" customWidth="1"/>
    <col min="8719" max="8719" width="15.42578125" style="283" customWidth="1"/>
    <col min="8720" max="8720" width="17.42578125" style="283" customWidth="1"/>
    <col min="8721" max="8721" width="17" style="283" customWidth="1"/>
    <col min="8722" max="8722" width="16.42578125" style="283" customWidth="1"/>
    <col min="8723" max="8723" width="19.28515625" style="283" customWidth="1"/>
    <col min="8724" max="8724" width="19.5703125" style="283" customWidth="1"/>
    <col min="8725" max="8726" width="17" style="283" customWidth="1"/>
    <col min="8727" max="8727" width="20.28515625" style="283" customWidth="1"/>
    <col min="8728" max="8728" width="17.42578125" style="283" customWidth="1"/>
    <col min="8729" max="8729" width="23.7109375" style="283" customWidth="1"/>
    <col min="8730" max="8730" width="23.5703125" style="283" customWidth="1"/>
    <col min="8731" max="8731" width="22.140625" style="283" customWidth="1"/>
    <col min="8732" max="8732" width="21.7109375" style="283" customWidth="1"/>
    <col min="8733" max="8734" width="9.140625" style="283"/>
    <col min="8735" max="8735" width="10.7109375" style="283" bestFit="1" customWidth="1"/>
    <col min="8736" max="8736" width="9.140625" style="283"/>
    <col min="8737" max="8737" width="15.42578125" style="283" bestFit="1" customWidth="1"/>
    <col min="8738" max="8960" width="9.140625" style="283"/>
    <col min="8961" max="8961" width="5.42578125" style="283" customWidth="1"/>
    <col min="8962" max="8962" width="21.140625" style="283" customWidth="1"/>
    <col min="8963" max="8963" width="8.28515625" style="283" customWidth="1"/>
    <col min="8964" max="8964" width="12.140625" style="283" customWidth="1"/>
    <col min="8965" max="8965" width="0" style="283" hidden="1" customWidth="1"/>
    <col min="8966" max="8966" width="11" style="283" customWidth="1"/>
    <col min="8967" max="8967" width="12.42578125" style="283" customWidth="1"/>
    <col min="8968" max="8968" width="0" style="283" hidden="1" customWidth="1"/>
    <col min="8969" max="8969" width="18" style="283" customWidth="1"/>
    <col min="8970" max="8970" width="0" style="283" hidden="1" customWidth="1"/>
    <col min="8971" max="8971" width="16.85546875" style="283" customWidth="1"/>
    <col min="8972" max="8972" width="12" style="283" customWidth="1"/>
    <col min="8973" max="8973" width="19.85546875" style="283" customWidth="1"/>
    <col min="8974" max="8974" width="16.85546875" style="283" customWidth="1"/>
    <col min="8975" max="8975" width="15.42578125" style="283" customWidth="1"/>
    <col min="8976" max="8976" width="17.42578125" style="283" customWidth="1"/>
    <col min="8977" max="8977" width="17" style="283" customWidth="1"/>
    <col min="8978" max="8978" width="16.42578125" style="283" customWidth="1"/>
    <col min="8979" max="8979" width="19.28515625" style="283" customWidth="1"/>
    <col min="8980" max="8980" width="19.5703125" style="283" customWidth="1"/>
    <col min="8981" max="8982" width="17" style="283" customWidth="1"/>
    <col min="8983" max="8983" width="20.28515625" style="283" customWidth="1"/>
    <col min="8984" max="8984" width="17.42578125" style="283" customWidth="1"/>
    <col min="8985" max="8985" width="23.7109375" style="283" customWidth="1"/>
    <col min="8986" max="8986" width="23.5703125" style="283" customWidth="1"/>
    <col min="8987" max="8987" width="22.140625" style="283" customWidth="1"/>
    <col min="8988" max="8988" width="21.7109375" style="283" customWidth="1"/>
    <col min="8989" max="8990" width="9.140625" style="283"/>
    <col min="8991" max="8991" width="10.7109375" style="283" bestFit="1" customWidth="1"/>
    <col min="8992" max="8992" width="9.140625" style="283"/>
    <col min="8993" max="8993" width="15.42578125" style="283" bestFit="1" customWidth="1"/>
    <col min="8994" max="9216" width="9.140625" style="283"/>
    <col min="9217" max="9217" width="5.42578125" style="283" customWidth="1"/>
    <col min="9218" max="9218" width="21.140625" style="283" customWidth="1"/>
    <col min="9219" max="9219" width="8.28515625" style="283" customWidth="1"/>
    <col min="9220" max="9220" width="12.140625" style="283" customWidth="1"/>
    <col min="9221" max="9221" width="0" style="283" hidden="1" customWidth="1"/>
    <col min="9222" max="9222" width="11" style="283" customWidth="1"/>
    <col min="9223" max="9223" width="12.42578125" style="283" customWidth="1"/>
    <col min="9224" max="9224" width="0" style="283" hidden="1" customWidth="1"/>
    <col min="9225" max="9225" width="18" style="283" customWidth="1"/>
    <col min="9226" max="9226" width="0" style="283" hidden="1" customWidth="1"/>
    <col min="9227" max="9227" width="16.85546875" style="283" customWidth="1"/>
    <col min="9228" max="9228" width="12" style="283" customWidth="1"/>
    <col min="9229" max="9229" width="19.85546875" style="283" customWidth="1"/>
    <col min="9230" max="9230" width="16.85546875" style="283" customWidth="1"/>
    <col min="9231" max="9231" width="15.42578125" style="283" customWidth="1"/>
    <col min="9232" max="9232" width="17.42578125" style="283" customWidth="1"/>
    <col min="9233" max="9233" width="17" style="283" customWidth="1"/>
    <col min="9234" max="9234" width="16.42578125" style="283" customWidth="1"/>
    <col min="9235" max="9235" width="19.28515625" style="283" customWidth="1"/>
    <col min="9236" max="9236" width="19.5703125" style="283" customWidth="1"/>
    <col min="9237" max="9238" width="17" style="283" customWidth="1"/>
    <col min="9239" max="9239" width="20.28515625" style="283" customWidth="1"/>
    <col min="9240" max="9240" width="17.42578125" style="283" customWidth="1"/>
    <col min="9241" max="9241" width="23.7109375" style="283" customWidth="1"/>
    <col min="9242" max="9242" width="23.5703125" style="283" customWidth="1"/>
    <col min="9243" max="9243" width="22.140625" style="283" customWidth="1"/>
    <col min="9244" max="9244" width="21.7109375" style="283" customWidth="1"/>
    <col min="9245" max="9246" width="9.140625" style="283"/>
    <col min="9247" max="9247" width="10.7109375" style="283" bestFit="1" customWidth="1"/>
    <col min="9248" max="9248" width="9.140625" style="283"/>
    <col min="9249" max="9249" width="15.42578125" style="283" bestFit="1" customWidth="1"/>
    <col min="9250" max="9472" width="9.140625" style="283"/>
    <col min="9473" max="9473" width="5.42578125" style="283" customWidth="1"/>
    <col min="9474" max="9474" width="21.140625" style="283" customWidth="1"/>
    <col min="9475" max="9475" width="8.28515625" style="283" customWidth="1"/>
    <col min="9476" max="9476" width="12.140625" style="283" customWidth="1"/>
    <col min="9477" max="9477" width="0" style="283" hidden="1" customWidth="1"/>
    <col min="9478" max="9478" width="11" style="283" customWidth="1"/>
    <col min="9479" max="9479" width="12.42578125" style="283" customWidth="1"/>
    <col min="9480" max="9480" width="0" style="283" hidden="1" customWidth="1"/>
    <col min="9481" max="9481" width="18" style="283" customWidth="1"/>
    <col min="9482" max="9482" width="0" style="283" hidden="1" customWidth="1"/>
    <col min="9483" max="9483" width="16.85546875" style="283" customWidth="1"/>
    <col min="9484" max="9484" width="12" style="283" customWidth="1"/>
    <col min="9485" max="9485" width="19.85546875" style="283" customWidth="1"/>
    <col min="9486" max="9486" width="16.85546875" style="283" customWidth="1"/>
    <col min="9487" max="9487" width="15.42578125" style="283" customWidth="1"/>
    <col min="9488" max="9488" width="17.42578125" style="283" customWidth="1"/>
    <col min="9489" max="9489" width="17" style="283" customWidth="1"/>
    <col min="9490" max="9490" width="16.42578125" style="283" customWidth="1"/>
    <col min="9491" max="9491" width="19.28515625" style="283" customWidth="1"/>
    <col min="9492" max="9492" width="19.5703125" style="283" customWidth="1"/>
    <col min="9493" max="9494" width="17" style="283" customWidth="1"/>
    <col min="9495" max="9495" width="20.28515625" style="283" customWidth="1"/>
    <col min="9496" max="9496" width="17.42578125" style="283" customWidth="1"/>
    <col min="9497" max="9497" width="23.7109375" style="283" customWidth="1"/>
    <col min="9498" max="9498" width="23.5703125" style="283" customWidth="1"/>
    <col min="9499" max="9499" width="22.140625" style="283" customWidth="1"/>
    <col min="9500" max="9500" width="21.7109375" style="283" customWidth="1"/>
    <col min="9501" max="9502" width="9.140625" style="283"/>
    <col min="9503" max="9503" width="10.7109375" style="283" bestFit="1" customWidth="1"/>
    <col min="9504" max="9504" width="9.140625" style="283"/>
    <col min="9505" max="9505" width="15.42578125" style="283" bestFit="1" customWidth="1"/>
    <col min="9506" max="9728" width="9.140625" style="283"/>
    <col min="9729" max="9729" width="5.42578125" style="283" customWidth="1"/>
    <col min="9730" max="9730" width="21.140625" style="283" customWidth="1"/>
    <col min="9731" max="9731" width="8.28515625" style="283" customWidth="1"/>
    <col min="9732" max="9732" width="12.140625" style="283" customWidth="1"/>
    <col min="9733" max="9733" width="0" style="283" hidden="1" customWidth="1"/>
    <col min="9734" max="9734" width="11" style="283" customWidth="1"/>
    <col min="9735" max="9735" width="12.42578125" style="283" customWidth="1"/>
    <col min="9736" max="9736" width="0" style="283" hidden="1" customWidth="1"/>
    <col min="9737" max="9737" width="18" style="283" customWidth="1"/>
    <col min="9738" max="9738" width="0" style="283" hidden="1" customWidth="1"/>
    <col min="9739" max="9739" width="16.85546875" style="283" customWidth="1"/>
    <col min="9740" max="9740" width="12" style="283" customWidth="1"/>
    <col min="9741" max="9741" width="19.85546875" style="283" customWidth="1"/>
    <col min="9742" max="9742" width="16.85546875" style="283" customWidth="1"/>
    <col min="9743" max="9743" width="15.42578125" style="283" customWidth="1"/>
    <col min="9744" max="9744" width="17.42578125" style="283" customWidth="1"/>
    <col min="9745" max="9745" width="17" style="283" customWidth="1"/>
    <col min="9746" max="9746" width="16.42578125" style="283" customWidth="1"/>
    <col min="9747" max="9747" width="19.28515625" style="283" customWidth="1"/>
    <col min="9748" max="9748" width="19.5703125" style="283" customWidth="1"/>
    <col min="9749" max="9750" width="17" style="283" customWidth="1"/>
    <col min="9751" max="9751" width="20.28515625" style="283" customWidth="1"/>
    <col min="9752" max="9752" width="17.42578125" style="283" customWidth="1"/>
    <col min="9753" max="9753" width="23.7109375" style="283" customWidth="1"/>
    <col min="9754" max="9754" width="23.5703125" style="283" customWidth="1"/>
    <col min="9755" max="9755" width="22.140625" style="283" customWidth="1"/>
    <col min="9756" max="9756" width="21.7109375" style="283" customWidth="1"/>
    <col min="9757" max="9758" width="9.140625" style="283"/>
    <col min="9759" max="9759" width="10.7109375" style="283" bestFit="1" customWidth="1"/>
    <col min="9760" max="9760" width="9.140625" style="283"/>
    <col min="9761" max="9761" width="15.42578125" style="283" bestFit="1" customWidth="1"/>
    <col min="9762" max="9984" width="9.140625" style="283"/>
    <col min="9985" max="9985" width="5.42578125" style="283" customWidth="1"/>
    <col min="9986" max="9986" width="21.140625" style="283" customWidth="1"/>
    <col min="9987" max="9987" width="8.28515625" style="283" customWidth="1"/>
    <col min="9988" max="9988" width="12.140625" style="283" customWidth="1"/>
    <col min="9989" max="9989" width="0" style="283" hidden="1" customWidth="1"/>
    <col min="9990" max="9990" width="11" style="283" customWidth="1"/>
    <col min="9991" max="9991" width="12.42578125" style="283" customWidth="1"/>
    <col min="9992" max="9992" width="0" style="283" hidden="1" customWidth="1"/>
    <col min="9993" max="9993" width="18" style="283" customWidth="1"/>
    <col min="9994" max="9994" width="0" style="283" hidden="1" customWidth="1"/>
    <col min="9995" max="9995" width="16.85546875" style="283" customWidth="1"/>
    <col min="9996" max="9996" width="12" style="283" customWidth="1"/>
    <col min="9997" max="9997" width="19.85546875" style="283" customWidth="1"/>
    <col min="9998" max="9998" width="16.85546875" style="283" customWidth="1"/>
    <col min="9999" max="9999" width="15.42578125" style="283" customWidth="1"/>
    <col min="10000" max="10000" width="17.42578125" style="283" customWidth="1"/>
    <col min="10001" max="10001" width="17" style="283" customWidth="1"/>
    <col min="10002" max="10002" width="16.42578125" style="283" customWidth="1"/>
    <col min="10003" max="10003" width="19.28515625" style="283" customWidth="1"/>
    <col min="10004" max="10004" width="19.5703125" style="283" customWidth="1"/>
    <col min="10005" max="10006" width="17" style="283" customWidth="1"/>
    <col min="10007" max="10007" width="20.28515625" style="283" customWidth="1"/>
    <col min="10008" max="10008" width="17.42578125" style="283" customWidth="1"/>
    <col min="10009" max="10009" width="23.7109375" style="283" customWidth="1"/>
    <col min="10010" max="10010" width="23.5703125" style="283" customWidth="1"/>
    <col min="10011" max="10011" width="22.140625" style="283" customWidth="1"/>
    <col min="10012" max="10012" width="21.7109375" style="283" customWidth="1"/>
    <col min="10013" max="10014" width="9.140625" style="283"/>
    <col min="10015" max="10015" width="10.7109375" style="283" bestFit="1" customWidth="1"/>
    <col min="10016" max="10016" width="9.140625" style="283"/>
    <col min="10017" max="10017" width="15.42578125" style="283" bestFit="1" customWidth="1"/>
    <col min="10018" max="10240" width="9.140625" style="283"/>
    <col min="10241" max="10241" width="5.42578125" style="283" customWidth="1"/>
    <col min="10242" max="10242" width="21.140625" style="283" customWidth="1"/>
    <col min="10243" max="10243" width="8.28515625" style="283" customWidth="1"/>
    <col min="10244" max="10244" width="12.140625" style="283" customWidth="1"/>
    <col min="10245" max="10245" width="0" style="283" hidden="1" customWidth="1"/>
    <col min="10246" max="10246" width="11" style="283" customWidth="1"/>
    <col min="10247" max="10247" width="12.42578125" style="283" customWidth="1"/>
    <col min="10248" max="10248" width="0" style="283" hidden="1" customWidth="1"/>
    <col min="10249" max="10249" width="18" style="283" customWidth="1"/>
    <col min="10250" max="10250" width="0" style="283" hidden="1" customWidth="1"/>
    <col min="10251" max="10251" width="16.85546875" style="283" customWidth="1"/>
    <col min="10252" max="10252" width="12" style="283" customWidth="1"/>
    <col min="10253" max="10253" width="19.85546875" style="283" customWidth="1"/>
    <col min="10254" max="10254" width="16.85546875" style="283" customWidth="1"/>
    <col min="10255" max="10255" width="15.42578125" style="283" customWidth="1"/>
    <col min="10256" max="10256" width="17.42578125" style="283" customWidth="1"/>
    <col min="10257" max="10257" width="17" style="283" customWidth="1"/>
    <col min="10258" max="10258" width="16.42578125" style="283" customWidth="1"/>
    <col min="10259" max="10259" width="19.28515625" style="283" customWidth="1"/>
    <col min="10260" max="10260" width="19.5703125" style="283" customWidth="1"/>
    <col min="10261" max="10262" width="17" style="283" customWidth="1"/>
    <col min="10263" max="10263" width="20.28515625" style="283" customWidth="1"/>
    <col min="10264" max="10264" width="17.42578125" style="283" customWidth="1"/>
    <col min="10265" max="10265" width="23.7109375" style="283" customWidth="1"/>
    <col min="10266" max="10266" width="23.5703125" style="283" customWidth="1"/>
    <col min="10267" max="10267" width="22.140625" style="283" customWidth="1"/>
    <col min="10268" max="10268" width="21.7109375" style="283" customWidth="1"/>
    <col min="10269" max="10270" width="9.140625" style="283"/>
    <col min="10271" max="10271" width="10.7109375" style="283" bestFit="1" customWidth="1"/>
    <col min="10272" max="10272" width="9.140625" style="283"/>
    <col min="10273" max="10273" width="15.42578125" style="283" bestFit="1" customWidth="1"/>
    <col min="10274" max="10496" width="9.140625" style="283"/>
    <col min="10497" max="10497" width="5.42578125" style="283" customWidth="1"/>
    <col min="10498" max="10498" width="21.140625" style="283" customWidth="1"/>
    <col min="10499" max="10499" width="8.28515625" style="283" customWidth="1"/>
    <col min="10500" max="10500" width="12.140625" style="283" customWidth="1"/>
    <col min="10501" max="10501" width="0" style="283" hidden="1" customWidth="1"/>
    <col min="10502" max="10502" width="11" style="283" customWidth="1"/>
    <col min="10503" max="10503" width="12.42578125" style="283" customWidth="1"/>
    <col min="10504" max="10504" width="0" style="283" hidden="1" customWidth="1"/>
    <col min="10505" max="10505" width="18" style="283" customWidth="1"/>
    <col min="10506" max="10506" width="0" style="283" hidden="1" customWidth="1"/>
    <col min="10507" max="10507" width="16.85546875" style="283" customWidth="1"/>
    <col min="10508" max="10508" width="12" style="283" customWidth="1"/>
    <col min="10509" max="10509" width="19.85546875" style="283" customWidth="1"/>
    <col min="10510" max="10510" width="16.85546875" style="283" customWidth="1"/>
    <col min="10511" max="10511" width="15.42578125" style="283" customWidth="1"/>
    <col min="10512" max="10512" width="17.42578125" style="283" customWidth="1"/>
    <col min="10513" max="10513" width="17" style="283" customWidth="1"/>
    <col min="10514" max="10514" width="16.42578125" style="283" customWidth="1"/>
    <col min="10515" max="10515" width="19.28515625" style="283" customWidth="1"/>
    <col min="10516" max="10516" width="19.5703125" style="283" customWidth="1"/>
    <col min="10517" max="10518" width="17" style="283" customWidth="1"/>
    <col min="10519" max="10519" width="20.28515625" style="283" customWidth="1"/>
    <col min="10520" max="10520" width="17.42578125" style="283" customWidth="1"/>
    <col min="10521" max="10521" width="23.7109375" style="283" customWidth="1"/>
    <col min="10522" max="10522" width="23.5703125" style="283" customWidth="1"/>
    <col min="10523" max="10523" width="22.140625" style="283" customWidth="1"/>
    <col min="10524" max="10524" width="21.7109375" style="283" customWidth="1"/>
    <col min="10525" max="10526" width="9.140625" style="283"/>
    <col min="10527" max="10527" width="10.7109375" style="283" bestFit="1" customWidth="1"/>
    <col min="10528" max="10528" width="9.140625" style="283"/>
    <col min="10529" max="10529" width="15.42578125" style="283" bestFit="1" customWidth="1"/>
    <col min="10530" max="10752" width="9.140625" style="283"/>
    <col min="10753" max="10753" width="5.42578125" style="283" customWidth="1"/>
    <col min="10754" max="10754" width="21.140625" style="283" customWidth="1"/>
    <col min="10755" max="10755" width="8.28515625" style="283" customWidth="1"/>
    <col min="10756" max="10756" width="12.140625" style="283" customWidth="1"/>
    <col min="10757" max="10757" width="0" style="283" hidden="1" customWidth="1"/>
    <col min="10758" max="10758" width="11" style="283" customWidth="1"/>
    <col min="10759" max="10759" width="12.42578125" style="283" customWidth="1"/>
    <col min="10760" max="10760" width="0" style="283" hidden="1" customWidth="1"/>
    <col min="10761" max="10761" width="18" style="283" customWidth="1"/>
    <col min="10762" max="10762" width="0" style="283" hidden="1" customWidth="1"/>
    <col min="10763" max="10763" width="16.85546875" style="283" customWidth="1"/>
    <col min="10764" max="10764" width="12" style="283" customWidth="1"/>
    <col min="10765" max="10765" width="19.85546875" style="283" customWidth="1"/>
    <col min="10766" max="10766" width="16.85546875" style="283" customWidth="1"/>
    <col min="10767" max="10767" width="15.42578125" style="283" customWidth="1"/>
    <col min="10768" max="10768" width="17.42578125" style="283" customWidth="1"/>
    <col min="10769" max="10769" width="17" style="283" customWidth="1"/>
    <col min="10770" max="10770" width="16.42578125" style="283" customWidth="1"/>
    <col min="10771" max="10771" width="19.28515625" style="283" customWidth="1"/>
    <col min="10772" max="10772" width="19.5703125" style="283" customWidth="1"/>
    <col min="10773" max="10774" width="17" style="283" customWidth="1"/>
    <col min="10775" max="10775" width="20.28515625" style="283" customWidth="1"/>
    <col min="10776" max="10776" width="17.42578125" style="283" customWidth="1"/>
    <col min="10777" max="10777" width="23.7109375" style="283" customWidth="1"/>
    <col min="10778" max="10778" width="23.5703125" style="283" customWidth="1"/>
    <col min="10779" max="10779" width="22.140625" style="283" customWidth="1"/>
    <col min="10780" max="10780" width="21.7109375" style="283" customWidth="1"/>
    <col min="10781" max="10782" width="9.140625" style="283"/>
    <col min="10783" max="10783" width="10.7109375" style="283" bestFit="1" customWidth="1"/>
    <col min="10784" max="10784" width="9.140625" style="283"/>
    <col min="10785" max="10785" width="15.42578125" style="283" bestFit="1" customWidth="1"/>
    <col min="10786" max="11008" width="9.140625" style="283"/>
    <col min="11009" max="11009" width="5.42578125" style="283" customWidth="1"/>
    <col min="11010" max="11010" width="21.140625" style="283" customWidth="1"/>
    <col min="11011" max="11011" width="8.28515625" style="283" customWidth="1"/>
    <col min="11012" max="11012" width="12.140625" style="283" customWidth="1"/>
    <col min="11013" max="11013" width="0" style="283" hidden="1" customWidth="1"/>
    <col min="11014" max="11014" width="11" style="283" customWidth="1"/>
    <col min="11015" max="11015" width="12.42578125" style="283" customWidth="1"/>
    <col min="11016" max="11016" width="0" style="283" hidden="1" customWidth="1"/>
    <col min="11017" max="11017" width="18" style="283" customWidth="1"/>
    <col min="11018" max="11018" width="0" style="283" hidden="1" customWidth="1"/>
    <col min="11019" max="11019" width="16.85546875" style="283" customWidth="1"/>
    <col min="11020" max="11020" width="12" style="283" customWidth="1"/>
    <col min="11021" max="11021" width="19.85546875" style="283" customWidth="1"/>
    <col min="11022" max="11022" width="16.85546875" style="283" customWidth="1"/>
    <col min="11023" max="11023" width="15.42578125" style="283" customWidth="1"/>
    <col min="11024" max="11024" width="17.42578125" style="283" customWidth="1"/>
    <col min="11025" max="11025" width="17" style="283" customWidth="1"/>
    <col min="11026" max="11026" width="16.42578125" style="283" customWidth="1"/>
    <col min="11027" max="11027" width="19.28515625" style="283" customWidth="1"/>
    <col min="11028" max="11028" width="19.5703125" style="283" customWidth="1"/>
    <col min="11029" max="11030" width="17" style="283" customWidth="1"/>
    <col min="11031" max="11031" width="20.28515625" style="283" customWidth="1"/>
    <col min="11032" max="11032" width="17.42578125" style="283" customWidth="1"/>
    <col min="11033" max="11033" width="23.7109375" style="283" customWidth="1"/>
    <col min="11034" max="11034" width="23.5703125" style="283" customWidth="1"/>
    <col min="11035" max="11035" width="22.140625" style="283" customWidth="1"/>
    <col min="11036" max="11036" width="21.7109375" style="283" customWidth="1"/>
    <col min="11037" max="11038" width="9.140625" style="283"/>
    <col min="11039" max="11039" width="10.7109375" style="283" bestFit="1" customWidth="1"/>
    <col min="11040" max="11040" width="9.140625" style="283"/>
    <col min="11041" max="11041" width="15.42578125" style="283" bestFit="1" customWidth="1"/>
    <col min="11042" max="11264" width="9.140625" style="283"/>
    <col min="11265" max="11265" width="5.42578125" style="283" customWidth="1"/>
    <col min="11266" max="11266" width="21.140625" style="283" customWidth="1"/>
    <col min="11267" max="11267" width="8.28515625" style="283" customWidth="1"/>
    <col min="11268" max="11268" width="12.140625" style="283" customWidth="1"/>
    <col min="11269" max="11269" width="0" style="283" hidden="1" customWidth="1"/>
    <col min="11270" max="11270" width="11" style="283" customWidth="1"/>
    <col min="11271" max="11271" width="12.42578125" style="283" customWidth="1"/>
    <col min="11272" max="11272" width="0" style="283" hidden="1" customWidth="1"/>
    <col min="11273" max="11273" width="18" style="283" customWidth="1"/>
    <col min="11274" max="11274" width="0" style="283" hidden="1" customWidth="1"/>
    <col min="11275" max="11275" width="16.85546875" style="283" customWidth="1"/>
    <col min="11276" max="11276" width="12" style="283" customWidth="1"/>
    <col min="11277" max="11277" width="19.85546875" style="283" customWidth="1"/>
    <col min="11278" max="11278" width="16.85546875" style="283" customWidth="1"/>
    <col min="11279" max="11279" width="15.42578125" style="283" customWidth="1"/>
    <col min="11280" max="11280" width="17.42578125" style="283" customWidth="1"/>
    <col min="11281" max="11281" width="17" style="283" customWidth="1"/>
    <col min="11282" max="11282" width="16.42578125" style="283" customWidth="1"/>
    <col min="11283" max="11283" width="19.28515625" style="283" customWidth="1"/>
    <col min="11284" max="11284" width="19.5703125" style="283" customWidth="1"/>
    <col min="11285" max="11286" width="17" style="283" customWidth="1"/>
    <col min="11287" max="11287" width="20.28515625" style="283" customWidth="1"/>
    <col min="11288" max="11288" width="17.42578125" style="283" customWidth="1"/>
    <col min="11289" max="11289" width="23.7109375" style="283" customWidth="1"/>
    <col min="11290" max="11290" width="23.5703125" style="283" customWidth="1"/>
    <col min="11291" max="11291" width="22.140625" style="283" customWidth="1"/>
    <col min="11292" max="11292" width="21.7109375" style="283" customWidth="1"/>
    <col min="11293" max="11294" width="9.140625" style="283"/>
    <col min="11295" max="11295" width="10.7109375" style="283" bestFit="1" customWidth="1"/>
    <col min="11296" max="11296" width="9.140625" style="283"/>
    <col min="11297" max="11297" width="15.42578125" style="283" bestFit="1" customWidth="1"/>
    <col min="11298" max="11520" width="9.140625" style="283"/>
    <col min="11521" max="11521" width="5.42578125" style="283" customWidth="1"/>
    <col min="11522" max="11522" width="21.140625" style="283" customWidth="1"/>
    <col min="11523" max="11523" width="8.28515625" style="283" customWidth="1"/>
    <col min="11524" max="11524" width="12.140625" style="283" customWidth="1"/>
    <col min="11525" max="11525" width="0" style="283" hidden="1" customWidth="1"/>
    <col min="11526" max="11526" width="11" style="283" customWidth="1"/>
    <col min="11527" max="11527" width="12.42578125" style="283" customWidth="1"/>
    <col min="11528" max="11528" width="0" style="283" hidden="1" customWidth="1"/>
    <col min="11529" max="11529" width="18" style="283" customWidth="1"/>
    <col min="11530" max="11530" width="0" style="283" hidden="1" customWidth="1"/>
    <col min="11531" max="11531" width="16.85546875" style="283" customWidth="1"/>
    <col min="11532" max="11532" width="12" style="283" customWidth="1"/>
    <col min="11533" max="11533" width="19.85546875" style="283" customWidth="1"/>
    <col min="11534" max="11534" width="16.85546875" style="283" customWidth="1"/>
    <col min="11535" max="11535" width="15.42578125" style="283" customWidth="1"/>
    <col min="11536" max="11536" width="17.42578125" style="283" customWidth="1"/>
    <col min="11537" max="11537" width="17" style="283" customWidth="1"/>
    <col min="11538" max="11538" width="16.42578125" style="283" customWidth="1"/>
    <col min="11539" max="11539" width="19.28515625" style="283" customWidth="1"/>
    <col min="11540" max="11540" width="19.5703125" style="283" customWidth="1"/>
    <col min="11541" max="11542" width="17" style="283" customWidth="1"/>
    <col min="11543" max="11543" width="20.28515625" style="283" customWidth="1"/>
    <col min="11544" max="11544" width="17.42578125" style="283" customWidth="1"/>
    <col min="11545" max="11545" width="23.7109375" style="283" customWidth="1"/>
    <col min="11546" max="11546" width="23.5703125" style="283" customWidth="1"/>
    <col min="11547" max="11547" width="22.140625" style="283" customWidth="1"/>
    <col min="11548" max="11548" width="21.7109375" style="283" customWidth="1"/>
    <col min="11549" max="11550" width="9.140625" style="283"/>
    <col min="11551" max="11551" width="10.7109375" style="283" bestFit="1" customWidth="1"/>
    <col min="11552" max="11552" width="9.140625" style="283"/>
    <col min="11553" max="11553" width="15.42578125" style="283" bestFit="1" customWidth="1"/>
    <col min="11554" max="11776" width="9.140625" style="283"/>
    <col min="11777" max="11777" width="5.42578125" style="283" customWidth="1"/>
    <col min="11778" max="11778" width="21.140625" style="283" customWidth="1"/>
    <col min="11779" max="11779" width="8.28515625" style="283" customWidth="1"/>
    <col min="11780" max="11780" width="12.140625" style="283" customWidth="1"/>
    <col min="11781" max="11781" width="0" style="283" hidden="1" customWidth="1"/>
    <col min="11782" max="11782" width="11" style="283" customWidth="1"/>
    <col min="11783" max="11783" width="12.42578125" style="283" customWidth="1"/>
    <col min="11784" max="11784" width="0" style="283" hidden="1" customWidth="1"/>
    <col min="11785" max="11785" width="18" style="283" customWidth="1"/>
    <col min="11786" max="11786" width="0" style="283" hidden="1" customWidth="1"/>
    <col min="11787" max="11787" width="16.85546875" style="283" customWidth="1"/>
    <col min="11788" max="11788" width="12" style="283" customWidth="1"/>
    <col min="11789" max="11789" width="19.85546875" style="283" customWidth="1"/>
    <col min="11790" max="11790" width="16.85546875" style="283" customWidth="1"/>
    <col min="11791" max="11791" width="15.42578125" style="283" customWidth="1"/>
    <col min="11792" max="11792" width="17.42578125" style="283" customWidth="1"/>
    <col min="11793" max="11793" width="17" style="283" customWidth="1"/>
    <col min="11794" max="11794" width="16.42578125" style="283" customWidth="1"/>
    <col min="11795" max="11795" width="19.28515625" style="283" customWidth="1"/>
    <col min="11796" max="11796" width="19.5703125" style="283" customWidth="1"/>
    <col min="11797" max="11798" width="17" style="283" customWidth="1"/>
    <col min="11799" max="11799" width="20.28515625" style="283" customWidth="1"/>
    <col min="11800" max="11800" width="17.42578125" style="283" customWidth="1"/>
    <col min="11801" max="11801" width="23.7109375" style="283" customWidth="1"/>
    <col min="11802" max="11802" width="23.5703125" style="283" customWidth="1"/>
    <col min="11803" max="11803" width="22.140625" style="283" customWidth="1"/>
    <col min="11804" max="11804" width="21.7109375" style="283" customWidth="1"/>
    <col min="11805" max="11806" width="9.140625" style="283"/>
    <col min="11807" max="11807" width="10.7109375" style="283" bestFit="1" customWidth="1"/>
    <col min="11808" max="11808" width="9.140625" style="283"/>
    <col min="11809" max="11809" width="15.42578125" style="283" bestFit="1" customWidth="1"/>
    <col min="11810" max="12032" width="9.140625" style="283"/>
    <col min="12033" max="12033" width="5.42578125" style="283" customWidth="1"/>
    <col min="12034" max="12034" width="21.140625" style="283" customWidth="1"/>
    <col min="12035" max="12035" width="8.28515625" style="283" customWidth="1"/>
    <col min="12036" max="12036" width="12.140625" style="283" customWidth="1"/>
    <col min="12037" max="12037" width="0" style="283" hidden="1" customWidth="1"/>
    <col min="12038" max="12038" width="11" style="283" customWidth="1"/>
    <col min="12039" max="12039" width="12.42578125" style="283" customWidth="1"/>
    <col min="12040" max="12040" width="0" style="283" hidden="1" customWidth="1"/>
    <col min="12041" max="12041" width="18" style="283" customWidth="1"/>
    <col min="12042" max="12042" width="0" style="283" hidden="1" customWidth="1"/>
    <col min="12043" max="12043" width="16.85546875" style="283" customWidth="1"/>
    <col min="12044" max="12044" width="12" style="283" customWidth="1"/>
    <col min="12045" max="12045" width="19.85546875" style="283" customWidth="1"/>
    <col min="12046" max="12046" width="16.85546875" style="283" customWidth="1"/>
    <col min="12047" max="12047" width="15.42578125" style="283" customWidth="1"/>
    <col min="12048" max="12048" width="17.42578125" style="283" customWidth="1"/>
    <col min="12049" max="12049" width="17" style="283" customWidth="1"/>
    <col min="12050" max="12050" width="16.42578125" style="283" customWidth="1"/>
    <col min="12051" max="12051" width="19.28515625" style="283" customWidth="1"/>
    <col min="12052" max="12052" width="19.5703125" style="283" customWidth="1"/>
    <col min="12053" max="12054" width="17" style="283" customWidth="1"/>
    <col min="12055" max="12055" width="20.28515625" style="283" customWidth="1"/>
    <col min="12056" max="12056" width="17.42578125" style="283" customWidth="1"/>
    <col min="12057" max="12057" width="23.7109375" style="283" customWidth="1"/>
    <col min="12058" max="12058" width="23.5703125" style="283" customWidth="1"/>
    <col min="12059" max="12059" width="22.140625" style="283" customWidth="1"/>
    <col min="12060" max="12060" width="21.7109375" style="283" customWidth="1"/>
    <col min="12061" max="12062" width="9.140625" style="283"/>
    <col min="12063" max="12063" width="10.7109375" style="283" bestFit="1" customWidth="1"/>
    <col min="12064" max="12064" width="9.140625" style="283"/>
    <col min="12065" max="12065" width="15.42578125" style="283" bestFit="1" customWidth="1"/>
    <col min="12066" max="12288" width="9.140625" style="283"/>
    <col min="12289" max="12289" width="5.42578125" style="283" customWidth="1"/>
    <col min="12290" max="12290" width="21.140625" style="283" customWidth="1"/>
    <col min="12291" max="12291" width="8.28515625" style="283" customWidth="1"/>
    <col min="12292" max="12292" width="12.140625" style="283" customWidth="1"/>
    <col min="12293" max="12293" width="0" style="283" hidden="1" customWidth="1"/>
    <col min="12294" max="12294" width="11" style="283" customWidth="1"/>
    <col min="12295" max="12295" width="12.42578125" style="283" customWidth="1"/>
    <col min="12296" max="12296" width="0" style="283" hidden="1" customWidth="1"/>
    <col min="12297" max="12297" width="18" style="283" customWidth="1"/>
    <col min="12298" max="12298" width="0" style="283" hidden="1" customWidth="1"/>
    <col min="12299" max="12299" width="16.85546875" style="283" customWidth="1"/>
    <col min="12300" max="12300" width="12" style="283" customWidth="1"/>
    <col min="12301" max="12301" width="19.85546875" style="283" customWidth="1"/>
    <col min="12302" max="12302" width="16.85546875" style="283" customWidth="1"/>
    <col min="12303" max="12303" width="15.42578125" style="283" customWidth="1"/>
    <col min="12304" max="12304" width="17.42578125" style="283" customWidth="1"/>
    <col min="12305" max="12305" width="17" style="283" customWidth="1"/>
    <col min="12306" max="12306" width="16.42578125" style="283" customWidth="1"/>
    <col min="12307" max="12307" width="19.28515625" style="283" customWidth="1"/>
    <col min="12308" max="12308" width="19.5703125" style="283" customWidth="1"/>
    <col min="12309" max="12310" width="17" style="283" customWidth="1"/>
    <col min="12311" max="12311" width="20.28515625" style="283" customWidth="1"/>
    <col min="12312" max="12312" width="17.42578125" style="283" customWidth="1"/>
    <col min="12313" max="12313" width="23.7109375" style="283" customWidth="1"/>
    <col min="12314" max="12314" width="23.5703125" style="283" customWidth="1"/>
    <col min="12315" max="12315" width="22.140625" style="283" customWidth="1"/>
    <col min="12316" max="12316" width="21.7109375" style="283" customWidth="1"/>
    <col min="12317" max="12318" width="9.140625" style="283"/>
    <col min="12319" max="12319" width="10.7109375" style="283" bestFit="1" customWidth="1"/>
    <col min="12320" max="12320" width="9.140625" style="283"/>
    <col min="12321" max="12321" width="15.42578125" style="283" bestFit="1" customWidth="1"/>
    <col min="12322" max="12544" width="9.140625" style="283"/>
    <col min="12545" max="12545" width="5.42578125" style="283" customWidth="1"/>
    <col min="12546" max="12546" width="21.140625" style="283" customWidth="1"/>
    <col min="12547" max="12547" width="8.28515625" style="283" customWidth="1"/>
    <col min="12548" max="12548" width="12.140625" style="283" customWidth="1"/>
    <col min="12549" max="12549" width="0" style="283" hidden="1" customWidth="1"/>
    <col min="12550" max="12550" width="11" style="283" customWidth="1"/>
    <col min="12551" max="12551" width="12.42578125" style="283" customWidth="1"/>
    <col min="12552" max="12552" width="0" style="283" hidden="1" customWidth="1"/>
    <col min="12553" max="12553" width="18" style="283" customWidth="1"/>
    <col min="12554" max="12554" width="0" style="283" hidden="1" customWidth="1"/>
    <col min="12555" max="12555" width="16.85546875" style="283" customWidth="1"/>
    <col min="12556" max="12556" width="12" style="283" customWidth="1"/>
    <col min="12557" max="12557" width="19.85546875" style="283" customWidth="1"/>
    <col min="12558" max="12558" width="16.85546875" style="283" customWidth="1"/>
    <col min="12559" max="12559" width="15.42578125" style="283" customWidth="1"/>
    <col min="12560" max="12560" width="17.42578125" style="283" customWidth="1"/>
    <col min="12561" max="12561" width="17" style="283" customWidth="1"/>
    <col min="12562" max="12562" width="16.42578125" style="283" customWidth="1"/>
    <col min="12563" max="12563" width="19.28515625" style="283" customWidth="1"/>
    <col min="12564" max="12564" width="19.5703125" style="283" customWidth="1"/>
    <col min="12565" max="12566" width="17" style="283" customWidth="1"/>
    <col min="12567" max="12567" width="20.28515625" style="283" customWidth="1"/>
    <col min="12568" max="12568" width="17.42578125" style="283" customWidth="1"/>
    <col min="12569" max="12569" width="23.7109375" style="283" customWidth="1"/>
    <col min="12570" max="12570" width="23.5703125" style="283" customWidth="1"/>
    <col min="12571" max="12571" width="22.140625" style="283" customWidth="1"/>
    <col min="12572" max="12572" width="21.7109375" style="283" customWidth="1"/>
    <col min="12573" max="12574" width="9.140625" style="283"/>
    <col min="12575" max="12575" width="10.7109375" style="283" bestFit="1" customWidth="1"/>
    <col min="12576" max="12576" width="9.140625" style="283"/>
    <col min="12577" max="12577" width="15.42578125" style="283" bestFit="1" customWidth="1"/>
    <col min="12578" max="12800" width="9.140625" style="283"/>
    <col min="12801" max="12801" width="5.42578125" style="283" customWidth="1"/>
    <col min="12802" max="12802" width="21.140625" style="283" customWidth="1"/>
    <col min="12803" max="12803" width="8.28515625" style="283" customWidth="1"/>
    <col min="12804" max="12804" width="12.140625" style="283" customWidth="1"/>
    <col min="12805" max="12805" width="0" style="283" hidden="1" customWidth="1"/>
    <col min="12806" max="12806" width="11" style="283" customWidth="1"/>
    <col min="12807" max="12807" width="12.42578125" style="283" customWidth="1"/>
    <col min="12808" max="12808" width="0" style="283" hidden="1" customWidth="1"/>
    <col min="12809" max="12809" width="18" style="283" customWidth="1"/>
    <col min="12810" max="12810" width="0" style="283" hidden="1" customWidth="1"/>
    <col min="12811" max="12811" width="16.85546875" style="283" customWidth="1"/>
    <col min="12812" max="12812" width="12" style="283" customWidth="1"/>
    <col min="12813" max="12813" width="19.85546875" style="283" customWidth="1"/>
    <col min="12814" max="12814" width="16.85546875" style="283" customWidth="1"/>
    <col min="12815" max="12815" width="15.42578125" style="283" customWidth="1"/>
    <col min="12816" max="12816" width="17.42578125" style="283" customWidth="1"/>
    <col min="12817" max="12817" width="17" style="283" customWidth="1"/>
    <col min="12818" max="12818" width="16.42578125" style="283" customWidth="1"/>
    <col min="12819" max="12819" width="19.28515625" style="283" customWidth="1"/>
    <col min="12820" max="12820" width="19.5703125" style="283" customWidth="1"/>
    <col min="12821" max="12822" width="17" style="283" customWidth="1"/>
    <col min="12823" max="12823" width="20.28515625" style="283" customWidth="1"/>
    <col min="12824" max="12824" width="17.42578125" style="283" customWidth="1"/>
    <col min="12825" max="12825" width="23.7109375" style="283" customWidth="1"/>
    <col min="12826" max="12826" width="23.5703125" style="283" customWidth="1"/>
    <col min="12827" max="12827" width="22.140625" style="283" customWidth="1"/>
    <col min="12828" max="12828" width="21.7109375" style="283" customWidth="1"/>
    <col min="12829" max="12830" width="9.140625" style="283"/>
    <col min="12831" max="12831" width="10.7109375" style="283" bestFit="1" customWidth="1"/>
    <col min="12832" max="12832" width="9.140625" style="283"/>
    <col min="12833" max="12833" width="15.42578125" style="283" bestFit="1" customWidth="1"/>
    <col min="12834" max="13056" width="9.140625" style="283"/>
    <col min="13057" max="13057" width="5.42578125" style="283" customWidth="1"/>
    <col min="13058" max="13058" width="21.140625" style="283" customWidth="1"/>
    <col min="13059" max="13059" width="8.28515625" style="283" customWidth="1"/>
    <col min="13060" max="13060" width="12.140625" style="283" customWidth="1"/>
    <col min="13061" max="13061" width="0" style="283" hidden="1" customWidth="1"/>
    <col min="13062" max="13062" width="11" style="283" customWidth="1"/>
    <col min="13063" max="13063" width="12.42578125" style="283" customWidth="1"/>
    <col min="13064" max="13064" width="0" style="283" hidden="1" customWidth="1"/>
    <col min="13065" max="13065" width="18" style="283" customWidth="1"/>
    <col min="13066" max="13066" width="0" style="283" hidden="1" customWidth="1"/>
    <col min="13067" max="13067" width="16.85546875" style="283" customWidth="1"/>
    <col min="13068" max="13068" width="12" style="283" customWidth="1"/>
    <col min="13069" max="13069" width="19.85546875" style="283" customWidth="1"/>
    <col min="13070" max="13070" width="16.85546875" style="283" customWidth="1"/>
    <col min="13071" max="13071" width="15.42578125" style="283" customWidth="1"/>
    <col min="13072" max="13072" width="17.42578125" style="283" customWidth="1"/>
    <col min="13073" max="13073" width="17" style="283" customWidth="1"/>
    <col min="13074" max="13074" width="16.42578125" style="283" customWidth="1"/>
    <col min="13075" max="13075" width="19.28515625" style="283" customWidth="1"/>
    <col min="13076" max="13076" width="19.5703125" style="283" customWidth="1"/>
    <col min="13077" max="13078" width="17" style="283" customWidth="1"/>
    <col min="13079" max="13079" width="20.28515625" style="283" customWidth="1"/>
    <col min="13080" max="13080" width="17.42578125" style="283" customWidth="1"/>
    <col min="13081" max="13081" width="23.7109375" style="283" customWidth="1"/>
    <col min="13082" max="13082" width="23.5703125" style="283" customWidth="1"/>
    <col min="13083" max="13083" width="22.140625" style="283" customWidth="1"/>
    <col min="13084" max="13084" width="21.7109375" style="283" customWidth="1"/>
    <col min="13085" max="13086" width="9.140625" style="283"/>
    <col min="13087" max="13087" width="10.7109375" style="283" bestFit="1" customWidth="1"/>
    <col min="13088" max="13088" width="9.140625" style="283"/>
    <col min="13089" max="13089" width="15.42578125" style="283" bestFit="1" customWidth="1"/>
    <col min="13090" max="13312" width="9.140625" style="283"/>
    <col min="13313" max="13313" width="5.42578125" style="283" customWidth="1"/>
    <col min="13314" max="13314" width="21.140625" style="283" customWidth="1"/>
    <col min="13315" max="13315" width="8.28515625" style="283" customWidth="1"/>
    <col min="13316" max="13316" width="12.140625" style="283" customWidth="1"/>
    <col min="13317" max="13317" width="0" style="283" hidden="1" customWidth="1"/>
    <col min="13318" max="13318" width="11" style="283" customWidth="1"/>
    <col min="13319" max="13319" width="12.42578125" style="283" customWidth="1"/>
    <col min="13320" max="13320" width="0" style="283" hidden="1" customWidth="1"/>
    <col min="13321" max="13321" width="18" style="283" customWidth="1"/>
    <col min="13322" max="13322" width="0" style="283" hidden="1" customWidth="1"/>
    <col min="13323" max="13323" width="16.85546875" style="283" customWidth="1"/>
    <col min="13324" max="13324" width="12" style="283" customWidth="1"/>
    <col min="13325" max="13325" width="19.85546875" style="283" customWidth="1"/>
    <col min="13326" max="13326" width="16.85546875" style="283" customWidth="1"/>
    <col min="13327" max="13327" width="15.42578125" style="283" customWidth="1"/>
    <col min="13328" max="13328" width="17.42578125" style="283" customWidth="1"/>
    <col min="13329" max="13329" width="17" style="283" customWidth="1"/>
    <col min="13330" max="13330" width="16.42578125" style="283" customWidth="1"/>
    <col min="13331" max="13331" width="19.28515625" style="283" customWidth="1"/>
    <col min="13332" max="13332" width="19.5703125" style="283" customWidth="1"/>
    <col min="13333" max="13334" width="17" style="283" customWidth="1"/>
    <col min="13335" max="13335" width="20.28515625" style="283" customWidth="1"/>
    <col min="13336" max="13336" width="17.42578125" style="283" customWidth="1"/>
    <col min="13337" max="13337" width="23.7109375" style="283" customWidth="1"/>
    <col min="13338" max="13338" width="23.5703125" style="283" customWidth="1"/>
    <col min="13339" max="13339" width="22.140625" style="283" customWidth="1"/>
    <col min="13340" max="13340" width="21.7109375" style="283" customWidth="1"/>
    <col min="13341" max="13342" width="9.140625" style="283"/>
    <col min="13343" max="13343" width="10.7109375" style="283" bestFit="1" customWidth="1"/>
    <col min="13344" max="13344" width="9.140625" style="283"/>
    <col min="13345" max="13345" width="15.42578125" style="283" bestFit="1" customWidth="1"/>
    <col min="13346" max="13568" width="9.140625" style="283"/>
    <col min="13569" max="13569" width="5.42578125" style="283" customWidth="1"/>
    <col min="13570" max="13570" width="21.140625" style="283" customWidth="1"/>
    <col min="13571" max="13571" width="8.28515625" style="283" customWidth="1"/>
    <col min="13572" max="13572" width="12.140625" style="283" customWidth="1"/>
    <col min="13573" max="13573" width="0" style="283" hidden="1" customWidth="1"/>
    <col min="13574" max="13574" width="11" style="283" customWidth="1"/>
    <col min="13575" max="13575" width="12.42578125" style="283" customWidth="1"/>
    <col min="13576" max="13576" width="0" style="283" hidden="1" customWidth="1"/>
    <col min="13577" max="13577" width="18" style="283" customWidth="1"/>
    <col min="13578" max="13578" width="0" style="283" hidden="1" customWidth="1"/>
    <col min="13579" max="13579" width="16.85546875" style="283" customWidth="1"/>
    <col min="13580" max="13580" width="12" style="283" customWidth="1"/>
    <col min="13581" max="13581" width="19.85546875" style="283" customWidth="1"/>
    <col min="13582" max="13582" width="16.85546875" style="283" customWidth="1"/>
    <col min="13583" max="13583" width="15.42578125" style="283" customWidth="1"/>
    <col min="13584" max="13584" width="17.42578125" style="283" customWidth="1"/>
    <col min="13585" max="13585" width="17" style="283" customWidth="1"/>
    <col min="13586" max="13586" width="16.42578125" style="283" customWidth="1"/>
    <col min="13587" max="13587" width="19.28515625" style="283" customWidth="1"/>
    <col min="13588" max="13588" width="19.5703125" style="283" customWidth="1"/>
    <col min="13589" max="13590" width="17" style="283" customWidth="1"/>
    <col min="13591" max="13591" width="20.28515625" style="283" customWidth="1"/>
    <col min="13592" max="13592" width="17.42578125" style="283" customWidth="1"/>
    <col min="13593" max="13593" width="23.7109375" style="283" customWidth="1"/>
    <col min="13594" max="13594" width="23.5703125" style="283" customWidth="1"/>
    <col min="13595" max="13595" width="22.140625" style="283" customWidth="1"/>
    <col min="13596" max="13596" width="21.7109375" style="283" customWidth="1"/>
    <col min="13597" max="13598" width="9.140625" style="283"/>
    <col min="13599" max="13599" width="10.7109375" style="283" bestFit="1" customWidth="1"/>
    <col min="13600" max="13600" width="9.140625" style="283"/>
    <col min="13601" max="13601" width="15.42578125" style="283" bestFit="1" customWidth="1"/>
    <col min="13602" max="13824" width="9.140625" style="283"/>
    <col min="13825" max="13825" width="5.42578125" style="283" customWidth="1"/>
    <col min="13826" max="13826" width="21.140625" style="283" customWidth="1"/>
    <col min="13827" max="13827" width="8.28515625" style="283" customWidth="1"/>
    <col min="13828" max="13828" width="12.140625" style="283" customWidth="1"/>
    <col min="13829" max="13829" width="0" style="283" hidden="1" customWidth="1"/>
    <col min="13830" max="13830" width="11" style="283" customWidth="1"/>
    <col min="13831" max="13831" width="12.42578125" style="283" customWidth="1"/>
    <col min="13832" max="13832" width="0" style="283" hidden="1" customWidth="1"/>
    <col min="13833" max="13833" width="18" style="283" customWidth="1"/>
    <col min="13834" max="13834" width="0" style="283" hidden="1" customWidth="1"/>
    <col min="13835" max="13835" width="16.85546875" style="283" customWidth="1"/>
    <col min="13836" max="13836" width="12" style="283" customWidth="1"/>
    <col min="13837" max="13837" width="19.85546875" style="283" customWidth="1"/>
    <col min="13838" max="13838" width="16.85546875" style="283" customWidth="1"/>
    <col min="13839" max="13839" width="15.42578125" style="283" customWidth="1"/>
    <col min="13840" max="13840" width="17.42578125" style="283" customWidth="1"/>
    <col min="13841" max="13841" width="17" style="283" customWidth="1"/>
    <col min="13842" max="13842" width="16.42578125" style="283" customWidth="1"/>
    <col min="13843" max="13843" width="19.28515625" style="283" customWidth="1"/>
    <col min="13844" max="13844" width="19.5703125" style="283" customWidth="1"/>
    <col min="13845" max="13846" width="17" style="283" customWidth="1"/>
    <col min="13847" max="13847" width="20.28515625" style="283" customWidth="1"/>
    <col min="13848" max="13848" width="17.42578125" style="283" customWidth="1"/>
    <col min="13849" max="13849" width="23.7109375" style="283" customWidth="1"/>
    <col min="13850" max="13850" width="23.5703125" style="283" customWidth="1"/>
    <col min="13851" max="13851" width="22.140625" style="283" customWidth="1"/>
    <col min="13852" max="13852" width="21.7109375" style="283" customWidth="1"/>
    <col min="13853" max="13854" width="9.140625" style="283"/>
    <col min="13855" max="13855" width="10.7109375" style="283" bestFit="1" customWidth="1"/>
    <col min="13856" max="13856" width="9.140625" style="283"/>
    <col min="13857" max="13857" width="15.42578125" style="283" bestFit="1" customWidth="1"/>
    <col min="13858" max="14080" width="9.140625" style="283"/>
    <col min="14081" max="14081" width="5.42578125" style="283" customWidth="1"/>
    <col min="14082" max="14082" width="21.140625" style="283" customWidth="1"/>
    <col min="14083" max="14083" width="8.28515625" style="283" customWidth="1"/>
    <col min="14084" max="14084" width="12.140625" style="283" customWidth="1"/>
    <col min="14085" max="14085" width="0" style="283" hidden="1" customWidth="1"/>
    <col min="14086" max="14086" width="11" style="283" customWidth="1"/>
    <col min="14087" max="14087" width="12.42578125" style="283" customWidth="1"/>
    <col min="14088" max="14088" width="0" style="283" hidden="1" customWidth="1"/>
    <col min="14089" max="14089" width="18" style="283" customWidth="1"/>
    <col min="14090" max="14090" width="0" style="283" hidden="1" customWidth="1"/>
    <col min="14091" max="14091" width="16.85546875" style="283" customWidth="1"/>
    <col min="14092" max="14092" width="12" style="283" customWidth="1"/>
    <col min="14093" max="14093" width="19.85546875" style="283" customWidth="1"/>
    <col min="14094" max="14094" width="16.85546875" style="283" customWidth="1"/>
    <col min="14095" max="14095" width="15.42578125" style="283" customWidth="1"/>
    <col min="14096" max="14096" width="17.42578125" style="283" customWidth="1"/>
    <col min="14097" max="14097" width="17" style="283" customWidth="1"/>
    <col min="14098" max="14098" width="16.42578125" style="283" customWidth="1"/>
    <col min="14099" max="14099" width="19.28515625" style="283" customWidth="1"/>
    <col min="14100" max="14100" width="19.5703125" style="283" customWidth="1"/>
    <col min="14101" max="14102" width="17" style="283" customWidth="1"/>
    <col min="14103" max="14103" width="20.28515625" style="283" customWidth="1"/>
    <col min="14104" max="14104" width="17.42578125" style="283" customWidth="1"/>
    <col min="14105" max="14105" width="23.7109375" style="283" customWidth="1"/>
    <col min="14106" max="14106" width="23.5703125" style="283" customWidth="1"/>
    <col min="14107" max="14107" width="22.140625" style="283" customWidth="1"/>
    <col min="14108" max="14108" width="21.7109375" style="283" customWidth="1"/>
    <col min="14109" max="14110" width="9.140625" style="283"/>
    <col min="14111" max="14111" width="10.7109375" style="283" bestFit="1" customWidth="1"/>
    <col min="14112" max="14112" width="9.140625" style="283"/>
    <col min="14113" max="14113" width="15.42578125" style="283" bestFit="1" customWidth="1"/>
    <col min="14114" max="14336" width="9.140625" style="283"/>
    <col min="14337" max="14337" width="5.42578125" style="283" customWidth="1"/>
    <col min="14338" max="14338" width="21.140625" style="283" customWidth="1"/>
    <col min="14339" max="14339" width="8.28515625" style="283" customWidth="1"/>
    <col min="14340" max="14340" width="12.140625" style="283" customWidth="1"/>
    <col min="14341" max="14341" width="0" style="283" hidden="1" customWidth="1"/>
    <col min="14342" max="14342" width="11" style="283" customWidth="1"/>
    <col min="14343" max="14343" width="12.42578125" style="283" customWidth="1"/>
    <col min="14344" max="14344" width="0" style="283" hidden="1" customWidth="1"/>
    <col min="14345" max="14345" width="18" style="283" customWidth="1"/>
    <col min="14346" max="14346" width="0" style="283" hidden="1" customWidth="1"/>
    <col min="14347" max="14347" width="16.85546875" style="283" customWidth="1"/>
    <col min="14348" max="14348" width="12" style="283" customWidth="1"/>
    <col min="14349" max="14349" width="19.85546875" style="283" customWidth="1"/>
    <col min="14350" max="14350" width="16.85546875" style="283" customWidth="1"/>
    <col min="14351" max="14351" width="15.42578125" style="283" customWidth="1"/>
    <col min="14352" max="14352" width="17.42578125" style="283" customWidth="1"/>
    <col min="14353" max="14353" width="17" style="283" customWidth="1"/>
    <col min="14354" max="14354" width="16.42578125" style="283" customWidth="1"/>
    <col min="14355" max="14355" width="19.28515625" style="283" customWidth="1"/>
    <col min="14356" max="14356" width="19.5703125" style="283" customWidth="1"/>
    <col min="14357" max="14358" width="17" style="283" customWidth="1"/>
    <col min="14359" max="14359" width="20.28515625" style="283" customWidth="1"/>
    <col min="14360" max="14360" width="17.42578125" style="283" customWidth="1"/>
    <col min="14361" max="14361" width="23.7109375" style="283" customWidth="1"/>
    <col min="14362" max="14362" width="23.5703125" style="283" customWidth="1"/>
    <col min="14363" max="14363" width="22.140625" style="283" customWidth="1"/>
    <col min="14364" max="14364" width="21.7109375" style="283" customWidth="1"/>
    <col min="14365" max="14366" width="9.140625" style="283"/>
    <col min="14367" max="14367" width="10.7109375" style="283" bestFit="1" customWidth="1"/>
    <col min="14368" max="14368" width="9.140625" style="283"/>
    <col min="14369" max="14369" width="15.42578125" style="283" bestFit="1" customWidth="1"/>
    <col min="14370" max="14592" width="9.140625" style="283"/>
    <col min="14593" max="14593" width="5.42578125" style="283" customWidth="1"/>
    <col min="14594" max="14594" width="21.140625" style="283" customWidth="1"/>
    <col min="14595" max="14595" width="8.28515625" style="283" customWidth="1"/>
    <col min="14596" max="14596" width="12.140625" style="283" customWidth="1"/>
    <col min="14597" max="14597" width="0" style="283" hidden="1" customWidth="1"/>
    <col min="14598" max="14598" width="11" style="283" customWidth="1"/>
    <col min="14599" max="14599" width="12.42578125" style="283" customWidth="1"/>
    <col min="14600" max="14600" width="0" style="283" hidden="1" customWidth="1"/>
    <col min="14601" max="14601" width="18" style="283" customWidth="1"/>
    <col min="14602" max="14602" width="0" style="283" hidden="1" customWidth="1"/>
    <col min="14603" max="14603" width="16.85546875" style="283" customWidth="1"/>
    <col min="14604" max="14604" width="12" style="283" customWidth="1"/>
    <col min="14605" max="14605" width="19.85546875" style="283" customWidth="1"/>
    <col min="14606" max="14606" width="16.85546875" style="283" customWidth="1"/>
    <col min="14607" max="14607" width="15.42578125" style="283" customWidth="1"/>
    <col min="14608" max="14608" width="17.42578125" style="283" customWidth="1"/>
    <col min="14609" max="14609" width="17" style="283" customWidth="1"/>
    <col min="14610" max="14610" width="16.42578125" style="283" customWidth="1"/>
    <col min="14611" max="14611" width="19.28515625" style="283" customWidth="1"/>
    <col min="14612" max="14612" width="19.5703125" style="283" customWidth="1"/>
    <col min="14613" max="14614" width="17" style="283" customWidth="1"/>
    <col min="14615" max="14615" width="20.28515625" style="283" customWidth="1"/>
    <col min="14616" max="14616" width="17.42578125" style="283" customWidth="1"/>
    <col min="14617" max="14617" width="23.7109375" style="283" customWidth="1"/>
    <col min="14618" max="14618" width="23.5703125" style="283" customWidth="1"/>
    <col min="14619" max="14619" width="22.140625" style="283" customWidth="1"/>
    <col min="14620" max="14620" width="21.7109375" style="283" customWidth="1"/>
    <col min="14621" max="14622" width="9.140625" style="283"/>
    <col min="14623" max="14623" width="10.7109375" style="283" bestFit="1" customWidth="1"/>
    <col min="14624" max="14624" width="9.140625" style="283"/>
    <col min="14625" max="14625" width="15.42578125" style="283" bestFit="1" customWidth="1"/>
    <col min="14626" max="14848" width="9.140625" style="283"/>
    <col min="14849" max="14849" width="5.42578125" style="283" customWidth="1"/>
    <col min="14850" max="14850" width="21.140625" style="283" customWidth="1"/>
    <col min="14851" max="14851" width="8.28515625" style="283" customWidth="1"/>
    <col min="14852" max="14852" width="12.140625" style="283" customWidth="1"/>
    <col min="14853" max="14853" width="0" style="283" hidden="1" customWidth="1"/>
    <col min="14854" max="14854" width="11" style="283" customWidth="1"/>
    <col min="14855" max="14855" width="12.42578125" style="283" customWidth="1"/>
    <col min="14856" max="14856" width="0" style="283" hidden="1" customWidth="1"/>
    <col min="14857" max="14857" width="18" style="283" customWidth="1"/>
    <col min="14858" max="14858" width="0" style="283" hidden="1" customWidth="1"/>
    <col min="14859" max="14859" width="16.85546875" style="283" customWidth="1"/>
    <col min="14860" max="14860" width="12" style="283" customWidth="1"/>
    <col min="14861" max="14861" width="19.85546875" style="283" customWidth="1"/>
    <col min="14862" max="14862" width="16.85546875" style="283" customWidth="1"/>
    <col min="14863" max="14863" width="15.42578125" style="283" customWidth="1"/>
    <col min="14864" max="14864" width="17.42578125" style="283" customWidth="1"/>
    <col min="14865" max="14865" width="17" style="283" customWidth="1"/>
    <col min="14866" max="14866" width="16.42578125" style="283" customWidth="1"/>
    <col min="14867" max="14867" width="19.28515625" style="283" customWidth="1"/>
    <col min="14868" max="14868" width="19.5703125" style="283" customWidth="1"/>
    <col min="14869" max="14870" width="17" style="283" customWidth="1"/>
    <col min="14871" max="14871" width="20.28515625" style="283" customWidth="1"/>
    <col min="14872" max="14872" width="17.42578125" style="283" customWidth="1"/>
    <col min="14873" max="14873" width="23.7109375" style="283" customWidth="1"/>
    <col min="14874" max="14874" width="23.5703125" style="283" customWidth="1"/>
    <col min="14875" max="14875" width="22.140625" style="283" customWidth="1"/>
    <col min="14876" max="14876" width="21.7109375" style="283" customWidth="1"/>
    <col min="14877" max="14878" width="9.140625" style="283"/>
    <col min="14879" max="14879" width="10.7109375" style="283" bestFit="1" customWidth="1"/>
    <col min="14880" max="14880" width="9.140625" style="283"/>
    <col min="14881" max="14881" width="15.42578125" style="283" bestFit="1" customWidth="1"/>
    <col min="14882" max="15104" width="9.140625" style="283"/>
    <col min="15105" max="15105" width="5.42578125" style="283" customWidth="1"/>
    <col min="15106" max="15106" width="21.140625" style="283" customWidth="1"/>
    <col min="15107" max="15107" width="8.28515625" style="283" customWidth="1"/>
    <col min="15108" max="15108" width="12.140625" style="283" customWidth="1"/>
    <col min="15109" max="15109" width="0" style="283" hidden="1" customWidth="1"/>
    <col min="15110" max="15110" width="11" style="283" customWidth="1"/>
    <col min="15111" max="15111" width="12.42578125" style="283" customWidth="1"/>
    <col min="15112" max="15112" width="0" style="283" hidden="1" customWidth="1"/>
    <col min="15113" max="15113" width="18" style="283" customWidth="1"/>
    <col min="15114" max="15114" width="0" style="283" hidden="1" customWidth="1"/>
    <col min="15115" max="15115" width="16.85546875" style="283" customWidth="1"/>
    <col min="15116" max="15116" width="12" style="283" customWidth="1"/>
    <col min="15117" max="15117" width="19.85546875" style="283" customWidth="1"/>
    <col min="15118" max="15118" width="16.85546875" style="283" customWidth="1"/>
    <col min="15119" max="15119" width="15.42578125" style="283" customWidth="1"/>
    <col min="15120" max="15120" width="17.42578125" style="283" customWidth="1"/>
    <col min="15121" max="15121" width="17" style="283" customWidth="1"/>
    <col min="15122" max="15122" width="16.42578125" style="283" customWidth="1"/>
    <col min="15123" max="15123" width="19.28515625" style="283" customWidth="1"/>
    <col min="15124" max="15124" width="19.5703125" style="283" customWidth="1"/>
    <col min="15125" max="15126" width="17" style="283" customWidth="1"/>
    <col min="15127" max="15127" width="20.28515625" style="283" customWidth="1"/>
    <col min="15128" max="15128" width="17.42578125" style="283" customWidth="1"/>
    <col min="15129" max="15129" width="23.7109375" style="283" customWidth="1"/>
    <col min="15130" max="15130" width="23.5703125" style="283" customWidth="1"/>
    <col min="15131" max="15131" width="22.140625" style="283" customWidth="1"/>
    <col min="15132" max="15132" width="21.7109375" style="283" customWidth="1"/>
    <col min="15133" max="15134" width="9.140625" style="283"/>
    <col min="15135" max="15135" width="10.7109375" style="283" bestFit="1" customWidth="1"/>
    <col min="15136" max="15136" width="9.140625" style="283"/>
    <col min="15137" max="15137" width="15.42578125" style="283" bestFit="1" customWidth="1"/>
    <col min="15138" max="15360" width="9.140625" style="283"/>
    <col min="15361" max="15361" width="5.42578125" style="283" customWidth="1"/>
    <col min="15362" max="15362" width="21.140625" style="283" customWidth="1"/>
    <col min="15363" max="15363" width="8.28515625" style="283" customWidth="1"/>
    <col min="15364" max="15364" width="12.140625" style="283" customWidth="1"/>
    <col min="15365" max="15365" width="0" style="283" hidden="1" customWidth="1"/>
    <col min="15366" max="15366" width="11" style="283" customWidth="1"/>
    <col min="15367" max="15367" width="12.42578125" style="283" customWidth="1"/>
    <col min="15368" max="15368" width="0" style="283" hidden="1" customWidth="1"/>
    <col min="15369" max="15369" width="18" style="283" customWidth="1"/>
    <col min="15370" max="15370" width="0" style="283" hidden="1" customWidth="1"/>
    <col min="15371" max="15371" width="16.85546875" style="283" customWidth="1"/>
    <col min="15372" max="15372" width="12" style="283" customWidth="1"/>
    <col min="15373" max="15373" width="19.85546875" style="283" customWidth="1"/>
    <col min="15374" max="15374" width="16.85546875" style="283" customWidth="1"/>
    <col min="15375" max="15375" width="15.42578125" style="283" customWidth="1"/>
    <col min="15376" max="15376" width="17.42578125" style="283" customWidth="1"/>
    <col min="15377" max="15377" width="17" style="283" customWidth="1"/>
    <col min="15378" max="15378" width="16.42578125" style="283" customWidth="1"/>
    <col min="15379" max="15379" width="19.28515625" style="283" customWidth="1"/>
    <col min="15380" max="15380" width="19.5703125" style="283" customWidth="1"/>
    <col min="15381" max="15382" width="17" style="283" customWidth="1"/>
    <col min="15383" max="15383" width="20.28515625" style="283" customWidth="1"/>
    <col min="15384" max="15384" width="17.42578125" style="283" customWidth="1"/>
    <col min="15385" max="15385" width="23.7109375" style="283" customWidth="1"/>
    <col min="15386" max="15386" width="23.5703125" style="283" customWidth="1"/>
    <col min="15387" max="15387" width="22.140625" style="283" customWidth="1"/>
    <col min="15388" max="15388" width="21.7109375" style="283" customWidth="1"/>
    <col min="15389" max="15390" width="9.140625" style="283"/>
    <col min="15391" max="15391" width="10.7109375" style="283" bestFit="1" customWidth="1"/>
    <col min="15392" max="15392" width="9.140625" style="283"/>
    <col min="15393" max="15393" width="15.42578125" style="283" bestFit="1" customWidth="1"/>
    <col min="15394" max="15616" width="9.140625" style="283"/>
    <col min="15617" max="15617" width="5.42578125" style="283" customWidth="1"/>
    <col min="15618" max="15618" width="21.140625" style="283" customWidth="1"/>
    <col min="15619" max="15619" width="8.28515625" style="283" customWidth="1"/>
    <col min="15620" max="15620" width="12.140625" style="283" customWidth="1"/>
    <col min="15621" max="15621" width="0" style="283" hidden="1" customWidth="1"/>
    <col min="15622" max="15622" width="11" style="283" customWidth="1"/>
    <col min="15623" max="15623" width="12.42578125" style="283" customWidth="1"/>
    <col min="15624" max="15624" width="0" style="283" hidden="1" customWidth="1"/>
    <col min="15625" max="15625" width="18" style="283" customWidth="1"/>
    <col min="15626" max="15626" width="0" style="283" hidden="1" customWidth="1"/>
    <col min="15627" max="15627" width="16.85546875" style="283" customWidth="1"/>
    <col min="15628" max="15628" width="12" style="283" customWidth="1"/>
    <col min="15629" max="15629" width="19.85546875" style="283" customWidth="1"/>
    <col min="15630" max="15630" width="16.85546875" style="283" customWidth="1"/>
    <col min="15631" max="15631" width="15.42578125" style="283" customWidth="1"/>
    <col min="15632" max="15632" width="17.42578125" style="283" customWidth="1"/>
    <col min="15633" max="15633" width="17" style="283" customWidth="1"/>
    <col min="15634" max="15634" width="16.42578125" style="283" customWidth="1"/>
    <col min="15635" max="15635" width="19.28515625" style="283" customWidth="1"/>
    <col min="15636" max="15636" width="19.5703125" style="283" customWidth="1"/>
    <col min="15637" max="15638" width="17" style="283" customWidth="1"/>
    <col min="15639" max="15639" width="20.28515625" style="283" customWidth="1"/>
    <col min="15640" max="15640" width="17.42578125" style="283" customWidth="1"/>
    <col min="15641" max="15641" width="23.7109375" style="283" customWidth="1"/>
    <col min="15642" max="15642" width="23.5703125" style="283" customWidth="1"/>
    <col min="15643" max="15643" width="22.140625" style="283" customWidth="1"/>
    <col min="15644" max="15644" width="21.7109375" style="283" customWidth="1"/>
    <col min="15645" max="15646" width="9.140625" style="283"/>
    <col min="15647" max="15647" width="10.7109375" style="283" bestFit="1" customWidth="1"/>
    <col min="15648" max="15648" width="9.140625" style="283"/>
    <col min="15649" max="15649" width="15.42578125" style="283" bestFit="1" customWidth="1"/>
    <col min="15650" max="15872" width="9.140625" style="283"/>
    <col min="15873" max="15873" width="5.42578125" style="283" customWidth="1"/>
    <col min="15874" max="15874" width="21.140625" style="283" customWidth="1"/>
    <col min="15875" max="15875" width="8.28515625" style="283" customWidth="1"/>
    <col min="15876" max="15876" width="12.140625" style="283" customWidth="1"/>
    <col min="15877" max="15877" width="0" style="283" hidden="1" customWidth="1"/>
    <col min="15878" max="15878" width="11" style="283" customWidth="1"/>
    <col min="15879" max="15879" width="12.42578125" style="283" customWidth="1"/>
    <col min="15880" max="15880" width="0" style="283" hidden="1" customWidth="1"/>
    <col min="15881" max="15881" width="18" style="283" customWidth="1"/>
    <col min="15882" max="15882" width="0" style="283" hidden="1" customWidth="1"/>
    <col min="15883" max="15883" width="16.85546875" style="283" customWidth="1"/>
    <col min="15884" max="15884" width="12" style="283" customWidth="1"/>
    <col min="15885" max="15885" width="19.85546875" style="283" customWidth="1"/>
    <col min="15886" max="15886" width="16.85546875" style="283" customWidth="1"/>
    <col min="15887" max="15887" width="15.42578125" style="283" customWidth="1"/>
    <col min="15888" max="15888" width="17.42578125" style="283" customWidth="1"/>
    <col min="15889" max="15889" width="17" style="283" customWidth="1"/>
    <col min="15890" max="15890" width="16.42578125" style="283" customWidth="1"/>
    <col min="15891" max="15891" width="19.28515625" style="283" customWidth="1"/>
    <col min="15892" max="15892" width="19.5703125" style="283" customWidth="1"/>
    <col min="15893" max="15894" width="17" style="283" customWidth="1"/>
    <col min="15895" max="15895" width="20.28515625" style="283" customWidth="1"/>
    <col min="15896" max="15896" width="17.42578125" style="283" customWidth="1"/>
    <col min="15897" max="15897" width="23.7109375" style="283" customWidth="1"/>
    <col min="15898" max="15898" width="23.5703125" style="283" customWidth="1"/>
    <col min="15899" max="15899" width="22.140625" style="283" customWidth="1"/>
    <col min="15900" max="15900" width="21.7109375" style="283" customWidth="1"/>
    <col min="15901" max="15902" width="9.140625" style="283"/>
    <col min="15903" max="15903" width="10.7109375" style="283" bestFit="1" customWidth="1"/>
    <col min="15904" max="15904" width="9.140625" style="283"/>
    <col min="15905" max="15905" width="15.42578125" style="283" bestFit="1" customWidth="1"/>
    <col min="15906" max="16128" width="9.140625" style="283"/>
    <col min="16129" max="16129" width="5.42578125" style="283" customWidth="1"/>
    <col min="16130" max="16130" width="21.140625" style="283" customWidth="1"/>
    <col min="16131" max="16131" width="8.28515625" style="283" customWidth="1"/>
    <col min="16132" max="16132" width="12.140625" style="283" customWidth="1"/>
    <col min="16133" max="16133" width="0" style="283" hidden="1" customWidth="1"/>
    <col min="16134" max="16134" width="11" style="283" customWidth="1"/>
    <col min="16135" max="16135" width="12.42578125" style="283" customWidth="1"/>
    <col min="16136" max="16136" width="0" style="283" hidden="1" customWidth="1"/>
    <col min="16137" max="16137" width="18" style="283" customWidth="1"/>
    <col min="16138" max="16138" width="0" style="283" hidden="1" customWidth="1"/>
    <col min="16139" max="16139" width="16.85546875" style="283" customWidth="1"/>
    <col min="16140" max="16140" width="12" style="283" customWidth="1"/>
    <col min="16141" max="16141" width="19.85546875" style="283" customWidth="1"/>
    <col min="16142" max="16142" width="16.85546875" style="283" customWidth="1"/>
    <col min="16143" max="16143" width="15.42578125" style="283" customWidth="1"/>
    <col min="16144" max="16144" width="17.42578125" style="283" customWidth="1"/>
    <col min="16145" max="16145" width="17" style="283" customWidth="1"/>
    <col min="16146" max="16146" width="16.42578125" style="283" customWidth="1"/>
    <col min="16147" max="16147" width="19.28515625" style="283" customWidth="1"/>
    <col min="16148" max="16148" width="19.5703125" style="283" customWidth="1"/>
    <col min="16149" max="16150" width="17" style="283" customWidth="1"/>
    <col min="16151" max="16151" width="20.28515625" style="283" customWidth="1"/>
    <col min="16152" max="16152" width="17.42578125" style="283" customWidth="1"/>
    <col min="16153" max="16153" width="23.7109375" style="283" customWidth="1"/>
    <col min="16154" max="16154" width="23.5703125" style="283" customWidth="1"/>
    <col min="16155" max="16155" width="22.140625" style="283" customWidth="1"/>
    <col min="16156" max="16156" width="21.7109375" style="283" customWidth="1"/>
    <col min="16157" max="16158" width="9.140625" style="283"/>
    <col min="16159" max="16159" width="10.7109375" style="283" bestFit="1" customWidth="1"/>
    <col min="16160" max="16160" width="9.140625" style="283"/>
    <col min="16161" max="16161" width="15.42578125" style="283" bestFit="1" customWidth="1"/>
    <col min="16162" max="16384" width="9.140625" style="283"/>
  </cols>
  <sheetData>
    <row r="1" spans="1:29" s="274" customFormat="1" ht="25.5" hidden="1">
      <c r="A1" s="269" t="s">
        <v>282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70"/>
      <c r="S1" s="271"/>
      <c r="T1" s="271"/>
      <c r="U1" s="271" t="s">
        <v>283</v>
      </c>
      <c r="V1" s="271"/>
      <c r="W1" s="272"/>
      <c r="X1" s="271"/>
      <c r="Y1" s="271"/>
      <c r="Z1" s="273"/>
    </row>
    <row r="2" spans="1:29" s="274" customFormat="1" ht="12" hidden="1" customHeight="1">
      <c r="A2" s="275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7"/>
      <c r="T2" s="278"/>
      <c r="U2" s="277"/>
      <c r="V2" s="278"/>
      <c r="W2" s="272"/>
      <c r="X2" s="271"/>
      <c r="Y2" s="271"/>
      <c r="Z2" s="273"/>
    </row>
    <row r="3" spans="1:29" s="274" customFormat="1" ht="18" hidden="1">
      <c r="A3" s="279"/>
      <c r="B3" s="279"/>
      <c r="C3" s="279"/>
      <c r="D3" s="279"/>
      <c r="E3" s="279"/>
      <c r="F3" s="279"/>
      <c r="G3" s="279"/>
      <c r="I3" s="280"/>
      <c r="J3" s="280"/>
      <c r="K3" s="280"/>
      <c r="L3" s="280"/>
      <c r="M3" s="280"/>
      <c r="N3" s="281" t="s">
        <v>284</v>
      </c>
      <c r="O3" s="281"/>
      <c r="P3" s="281"/>
      <c r="Q3" s="281"/>
      <c r="S3" s="271"/>
      <c r="T3" s="271"/>
      <c r="U3" s="271"/>
      <c r="V3" s="271"/>
      <c r="W3" s="272"/>
      <c r="X3" s="271"/>
      <c r="Y3" s="271"/>
      <c r="Z3" s="273"/>
    </row>
    <row r="4" spans="1:29" s="274" customFormat="1" ht="27">
      <c r="A4" s="282" t="s">
        <v>285</v>
      </c>
      <c r="C4" s="279"/>
      <c r="D4" s="279"/>
      <c r="E4" s="279"/>
      <c r="F4" s="279"/>
      <c r="G4" s="279"/>
      <c r="H4" s="283"/>
      <c r="I4" s="284"/>
      <c r="J4" s="280"/>
      <c r="L4" s="285"/>
      <c r="M4" s="280"/>
      <c r="P4" s="281"/>
      <c r="Q4" s="281"/>
      <c r="S4" s="271"/>
      <c r="T4" s="271"/>
      <c r="U4" s="271"/>
      <c r="V4" s="271"/>
      <c r="W4" s="272"/>
      <c r="X4" s="271"/>
      <c r="Y4" s="271"/>
      <c r="Z4" s="286"/>
    </row>
    <row r="5" spans="1:29" s="274" customFormat="1" ht="19.5" customHeight="1" thickBot="1">
      <c r="A5" s="279"/>
      <c r="B5" s="279"/>
      <c r="C5" s="279"/>
      <c r="D5" s="279"/>
      <c r="E5" s="279"/>
      <c r="F5" s="279"/>
      <c r="G5" s="279"/>
      <c r="I5" s="280"/>
      <c r="J5" s="280"/>
      <c r="K5" s="280"/>
      <c r="M5" s="280"/>
      <c r="N5" s="281"/>
      <c r="O5" s="281"/>
      <c r="P5" s="281"/>
      <c r="Q5" s="281"/>
      <c r="S5" s="271"/>
      <c r="T5" s="271"/>
      <c r="U5" s="271"/>
      <c r="V5" s="271"/>
      <c r="W5" s="272"/>
      <c r="X5" s="271"/>
      <c r="Y5" s="271"/>
      <c r="Z5" s="286"/>
    </row>
    <row r="6" spans="1:29" s="299" customFormat="1" ht="83.25" customHeight="1" thickBot="1">
      <c r="A6" s="287" t="s">
        <v>286</v>
      </c>
      <c r="B6" s="288" t="s">
        <v>287</v>
      </c>
      <c r="C6" s="288" t="s">
        <v>288</v>
      </c>
      <c r="D6" s="288" t="s">
        <v>289</v>
      </c>
      <c r="E6" s="288" t="s">
        <v>290</v>
      </c>
      <c r="F6" s="288" t="s">
        <v>291</v>
      </c>
      <c r="G6" s="288" t="s">
        <v>292</v>
      </c>
      <c r="H6" s="289" t="s">
        <v>293</v>
      </c>
      <c r="I6" s="290" t="s">
        <v>294</v>
      </c>
      <c r="J6" s="290" t="s">
        <v>295</v>
      </c>
      <c r="K6" s="290" t="s">
        <v>296</v>
      </c>
      <c r="L6" s="290" t="s">
        <v>297</v>
      </c>
      <c r="M6" s="290" t="s">
        <v>298</v>
      </c>
      <c r="N6" s="290" t="s">
        <v>299</v>
      </c>
      <c r="O6" s="291" t="s">
        <v>300</v>
      </c>
      <c r="P6" s="290" t="s">
        <v>301</v>
      </c>
      <c r="Q6" s="290" t="s">
        <v>302</v>
      </c>
      <c r="R6" s="292" t="s">
        <v>303</v>
      </c>
      <c r="S6" s="293" t="s">
        <v>304</v>
      </c>
      <c r="T6" s="294" t="s">
        <v>305</v>
      </c>
      <c r="U6" s="294" t="s">
        <v>306</v>
      </c>
      <c r="V6" s="294" t="s">
        <v>307</v>
      </c>
      <c r="W6" s="295" t="s">
        <v>308</v>
      </c>
      <c r="X6" s="294" t="s">
        <v>309</v>
      </c>
      <c r="Y6" s="294" t="s">
        <v>310</v>
      </c>
      <c r="Z6" s="296" t="s">
        <v>311</v>
      </c>
      <c r="AA6" s="297"/>
      <c r="AB6" s="298"/>
    </row>
    <row r="7" spans="1:29" s="274" customFormat="1" ht="13.5" thickTop="1">
      <c r="A7" s="300"/>
      <c r="B7" s="301" t="s">
        <v>312</v>
      </c>
      <c r="C7" s="302"/>
      <c r="D7" s="302"/>
      <c r="E7" s="302"/>
      <c r="F7" s="303"/>
      <c r="G7" s="302"/>
      <c r="H7" s="302"/>
      <c r="I7" s="304"/>
      <c r="J7" s="304"/>
      <c r="K7" s="304"/>
      <c r="L7" s="304"/>
      <c r="M7" s="304"/>
      <c r="N7" s="304"/>
      <c r="O7" s="304"/>
      <c r="P7" s="304"/>
      <c r="Q7" s="304"/>
      <c r="R7" s="305"/>
      <c r="S7" s="273"/>
      <c r="T7" s="271"/>
      <c r="U7" s="271"/>
      <c r="V7" s="271"/>
      <c r="W7" s="272"/>
      <c r="X7" s="271"/>
      <c r="Y7" s="271"/>
      <c r="Z7" s="273"/>
    </row>
    <row r="8" spans="1:29" s="299" customFormat="1" ht="20.25" customHeight="1">
      <c r="A8" s="306">
        <v>1</v>
      </c>
      <c r="B8" s="307" t="s">
        <v>313</v>
      </c>
      <c r="C8" s="308" t="s">
        <v>314</v>
      </c>
      <c r="D8" s="309">
        <v>3217.7639999999997</v>
      </c>
      <c r="E8" s="309">
        <v>0</v>
      </c>
      <c r="F8" s="309">
        <v>0</v>
      </c>
      <c r="G8" s="309">
        <v>3217.7639999999997</v>
      </c>
      <c r="H8" s="310">
        <v>3.7999999999999999E-2</v>
      </c>
      <c r="I8" s="311">
        <v>592379440.22601223</v>
      </c>
      <c r="J8" s="311">
        <v>0</v>
      </c>
      <c r="K8" s="311">
        <v>2709104</v>
      </c>
      <c r="L8" s="311">
        <v>0</v>
      </c>
      <c r="M8" s="311">
        <v>595088544.22601223</v>
      </c>
      <c r="N8" s="311">
        <v>321996900.21938723</v>
      </c>
      <c r="O8" s="311">
        <v>17638562.348588463</v>
      </c>
      <c r="P8" s="311">
        <v>339635462.56797564</v>
      </c>
      <c r="Q8" s="311">
        <v>255453081.65803644</v>
      </c>
      <c r="R8" s="312">
        <v>270382540.00662494</v>
      </c>
      <c r="S8" s="313">
        <v>17604128.728588462</v>
      </c>
      <c r="T8" s="314">
        <v>34433.619999999995</v>
      </c>
      <c r="U8" s="314">
        <v>17638562.348588463</v>
      </c>
      <c r="V8" s="314">
        <v>34433.619999999995</v>
      </c>
      <c r="W8" s="314">
        <v>0</v>
      </c>
      <c r="X8" s="314">
        <v>4906290</v>
      </c>
      <c r="Y8" s="314">
        <v>0</v>
      </c>
      <c r="Z8" s="314">
        <v>0</v>
      </c>
      <c r="AA8" s="315"/>
      <c r="AB8" s="315"/>
      <c r="AC8" s="315">
        <v>0</v>
      </c>
    </row>
    <row r="9" spans="1:29" s="299" customFormat="1" ht="20.25" customHeight="1">
      <c r="A9" s="306">
        <v>2</v>
      </c>
      <c r="B9" s="307" t="s">
        <v>315</v>
      </c>
      <c r="C9" s="308" t="s">
        <v>316</v>
      </c>
      <c r="D9" s="314">
        <v>132</v>
      </c>
      <c r="E9" s="309">
        <v>0</v>
      </c>
      <c r="F9" s="314">
        <v>0</v>
      </c>
      <c r="G9" s="314">
        <v>132</v>
      </c>
      <c r="H9" s="310">
        <v>3.7999999999999999E-2</v>
      </c>
      <c r="I9" s="311">
        <v>789056775.42188334</v>
      </c>
      <c r="J9" s="311">
        <v>0</v>
      </c>
      <c r="K9" s="311">
        <v>0</v>
      </c>
      <c r="L9" s="311">
        <v>0</v>
      </c>
      <c r="M9" s="311">
        <v>789056775.42188334</v>
      </c>
      <c r="N9" s="311">
        <v>418483968.95662302</v>
      </c>
      <c r="O9" s="311">
        <v>29969553.466031566</v>
      </c>
      <c r="P9" s="311">
        <v>448453522.42265463</v>
      </c>
      <c r="Q9" s="311">
        <v>340603252.99922872</v>
      </c>
      <c r="R9" s="312">
        <v>370572806.46526027</v>
      </c>
      <c r="S9" s="313">
        <v>29969553.466031566</v>
      </c>
      <c r="T9" s="314">
        <v>0</v>
      </c>
      <c r="U9" s="314">
        <v>29969553.466031566</v>
      </c>
      <c r="V9" s="314">
        <v>0</v>
      </c>
      <c r="W9" s="314">
        <v>0</v>
      </c>
      <c r="X9" s="314">
        <v>14604</v>
      </c>
      <c r="Y9" s="314">
        <v>0</v>
      </c>
      <c r="Z9" s="314">
        <v>0</v>
      </c>
      <c r="AA9" s="315"/>
      <c r="AB9" s="315"/>
      <c r="AC9" s="315">
        <v>0</v>
      </c>
    </row>
    <row r="10" spans="1:29" s="299" customFormat="1" ht="20.25" customHeight="1">
      <c r="A10" s="306"/>
      <c r="B10" s="307"/>
      <c r="C10" s="308" t="s">
        <v>317</v>
      </c>
      <c r="D10" s="309">
        <v>641.22000000000014</v>
      </c>
      <c r="E10" s="309">
        <v>0</v>
      </c>
      <c r="F10" s="309">
        <v>0</v>
      </c>
      <c r="G10" s="309">
        <v>641.22000000000014</v>
      </c>
      <c r="H10" s="310">
        <v>3.7999999999999999E-2</v>
      </c>
      <c r="I10" s="311">
        <v>0</v>
      </c>
      <c r="J10" s="311">
        <v>0</v>
      </c>
      <c r="K10" s="311">
        <v>0</v>
      </c>
      <c r="L10" s="311">
        <v>0</v>
      </c>
      <c r="M10" s="311">
        <v>0</v>
      </c>
      <c r="N10" s="311">
        <v>0</v>
      </c>
      <c r="O10" s="311">
        <v>0</v>
      </c>
      <c r="P10" s="311">
        <v>0</v>
      </c>
      <c r="Q10" s="311">
        <v>0</v>
      </c>
      <c r="R10" s="312">
        <v>0</v>
      </c>
      <c r="S10" s="313">
        <v>0</v>
      </c>
      <c r="T10" s="314">
        <v>0</v>
      </c>
      <c r="U10" s="314">
        <v>0</v>
      </c>
      <c r="V10" s="314">
        <v>0</v>
      </c>
      <c r="W10" s="314">
        <v>0</v>
      </c>
      <c r="X10" s="314">
        <v>0</v>
      </c>
      <c r="Y10" s="314">
        <v>0</v>
      </c>
      <c r="Z10" s="314"/>
      <c r="AA10" s="315"/>
      <c r="AB10" s="315"/>
      <c r="AC10" s="315">
        <v>0</v>
      </c>
    </row>
    <row r="11" spans="1:29" s="299" customFormat="1" ht="20.25" customHeight="1">
      <c r="A11" s="306">
        <v>3</v>
      </c>
      <c r="B11" s="316" t="s">
        <v>318</v>
      </c>
      <c r="C11" s="308" t="s">
        <v>316</v>
      </c>
      <c r="D11" s="314">
        <v>55</v>
      </c>
      <c r="E11" s="309">
        <v>0</v>
      </c>
      <c r="F11" s="314">
        <v>0</v>
      </c>
      <c r="G11" s="314">
        <v>55</v>
      </c>
      <c r="H11" s="310">
        <v>3.7999999999999999E-2</v>
      </c>
      <c r="I11" s="311">
        <v>8062033.7901744507</v>
      </c>
      <c r="J11" s="311">
        <v>0</v>
      </c>
      <c r="K11" s="311">
        <v>0</v>
      </c>
      <c r="L11" s="311">
        <v>0</v>
      </c>
      <c r="M11" s="311">
        <v>8062033.7901744507</v>
      </c>
      <c r="N11" s="311">
        <v>6463723.6428091228</v>
      </c>
      <c r="O11" s="311">
        <v>151055.9687218701</v>
      </c>
      <c r="P11" s="311">
        <v>6614779.6115309913</v>
      </c>
      <c r="Q11" s="311">
        <v>1447254.1786434585</v>
      </c>
      <c r="R11" s="312">
        <v>1598310.1473653284</v>
      </c>
      <c r="S11" s="313">
        <v>151055.9687218701</v>
      </c>
      <c r="T11" s="314">
        <v>0</v>
      </c>
      <c r="U11" s="314">
        <v>151055.9687218701</v>
      </c>
      <c r="V11" s="314">
        <v>0</v>
      </c>
      <c r="W11" s="314">
        <v>0</v>
      </c>
      <c r="X11" s="314">
        <v>155301.31530475902</v>
      </c>
      <c r="Y11" s="314">
        <v>0</v>
      </c>
      <c r="Z11" s="314">
        <v>0</v>
      </c>
      <c r="AA11" s="315"/>
      <c r="AB11" s="315"/>
      <c r="AC11" s="315">
        <v>0</v>
      </c>
    </row>
    <row r="12" spans="1:29" s="299" customFormat="1" ht="20.25" customHeight="1">
      <c r="A12" s="306"/>
      <c r="B12" s="316"/>
      <c r="C12" s="308" t="s">
        <v>319</v>
      </c>
      <c r="D12" s="314">
        <v>12673</v>
      </c>
      <c r="E12" s="309">
        <v>0</v>
      </c>
      <c r="F12" s="314">
        <v>0</v>
      </c>
      <c r="G12" s="314">
        <v>12673</v>
      </c>
      <c r="H12" s="310">
        <v>3.7999999999999999E-2</v>
      </c>
      <c r="I12" s="311">
        <v>0</v>
      </c>
      <c r="J12" s="311">
        <v>0</v>
      </c>
      <c r="K12" s="311">
        <v>0</v>
      </c>
      <c r="L12" s="311">
        <v>0</v>
      </c>
      <c r="M12" s="311">
        <v>0</v>
      </c>
      <c r="N12" s="311">
        <v>0</v>
      </c>
      <c r="O12" s="311">
        <v>0</v>
      </c>
      <c r="P12" s="311">
        <v>0</v>
      </c>
      <c r="Q12" s="311">
        <v>0</v>
      </c>
      <c r="R12" s="312">
        <v>0</v>
      </c>
      <c r="S12" s="313">
        <v>0</v>
      </c>
      <c r="T12" s="314">
        <v>0</v>
      </c>
      <c r="U12" s="314">
        <v>0</v>
      </c>
      <c r="V12" s="314">
        <v>0</v>
      </c>
      <c r="W12" s="314">
        <v>0</v>
      </c>
      <c r="X12" s="314">
        <v>0</v>
      </c>
      <c r="Y12" s="314">
        <v>0</v>
      </c>
      <c r="Z12" s="314">
        <v>0</v>
      </c>
      <c r="AA12" s="315"/>
      <c r="AB12" s="315"/>
      <c r="AC12" s="315">
        <v>0</v>
      </c>
    </row>
    <row r="13" spans="1:29" s="299" customFormat="1" ht="20.25" customHeight="1">
      <c r="A13" s="306">
        <v>4</v>
      </c>
      <c r="B13" s="316" t="s">
        <v>320</v>
      </c>
      <c r="C13" s="308" t="s">
        <v>314</v>
      </c>
      <c r="D13" s="309">
        <v>26147.502082871892</v>
      </c>
      <c r="E13" s="309">
        <v>0</v>
      </c>
      <c r="F13" s="317">
        <v>616.16499999999996</v>
      </c>
      <c r="G13" s="309">
        <v>26763.667082871889</v>
      </c>
      <c r="H13" s="310">
        <v>3.7999999999999999E-2</v>
      </c>
      <c r="I13" s="311">
        <v>2995047453.8705511</v>
      </c>
      <c r="J13" s="311">
        <v>0</v>
      </c>
      <c r="K13" s="311">
        <v>309768361.24666089</v>
      </c>
      <c r="L13" s="311">
        <v>0</v>
      </c>
      <c r="M13" s="311">
        <v>3304815815.1172113</v>
      </c>
      <c r="N13" s="311">
        <v>1258893387.311568</v>
      </c>
      <c r="O13" s="311">
        <v>95977031.777080923</v>
      </c>
      <c r="P13" s="311">
        <v>1354870419.088649</v>
      </c>
      <c r="Q13" s="311">
        <v>1949945396.0285625</v>
      </c>
      <c r="R13" s="312">
        <v>1736154066.5589828</v>
      </c>
      <c r="S13" s="313">
        <v>103295473.93708093</v>
      </c>
      <c r="T13" s="314">
        <v>5553557.8400000008</v>
      </c>
      <c r="U13" s="314">
        <v>108849031.77708091</v>
      </c>
      <c r="V13" s="314">
        <v>5553557.8400000008</v>
      </c>
      <c r="W13" s="314">
        <v>0</v>
      </c>
      <c r="X13" s="314">
        <v>10516329.310000001</v>
      </c>
      <c r="Y13" s="314">
        <v>0</v>
      </c>
      <c r="Z13" s="314">
        <v>0</v>
      </c>
      <c r="AA13" s="315"/>
      <c r="AB13" s="315"/>
      <c r="AC13" s="315">
        <v>-12871999.999999985</v>
      </c>
    </row>
    <row r="14" spans="1:29" s="299" customFormat="1" ht="20.25" customHeight="1">
      <c r="A14" s="306">
        <v>5</v>
      </c>
      <c r="B14" s="316" t="s">
        <v>321</v>
      </c>
      <c r="C14" s="308" t="s">
        <v>316</v>
      </c>
      <c r="D14" s="314">
        <v>23577</v>
      </c>
      <c r="E14" s="309">
        <v>0</v>
      </c>
      <c r="F14" s="314">
        <v>1562</v>
      </c>
      <c r="G14" s="314">
        <v>25139</v>
      </c>
      <c r="H14" s="310">
        <v>3.7999999999999999E-2</v>
      </c>
      <c r="I14" s="311">
        <v>2461459236.2386007</v>
      </c>
      <c r="J14" s="311">
        <v>0</v>
      </c>
      <c r="K14" s="311">
        <v>457228908.52457899</v>
      </c>
      <c r="L14" s="311">
        <v>0</v>
      </c>
      <c r="M14" s="311">
        <v>2918688144.7631798</v>
      </c>
      <c r="N14" s="311">
        <v>770786029.83732545</v>
      </c>
      <c r="O14" s="311">
        <v>99438930.73706682</v>
      </c>
      <c r="P14" s="311">
        <v>870224960.57439232</v>
      </c>
      <c r="Q14" s="311">
        <v>2048463184.1887877</v>
      </c>
      <c r="R14" s="312">
        <v>1690673206.4012754</v>
      </c>
      <c r="S14" s="313">
        <v>88131257.97706683</v>
      </c>
      <c r="T14" s="314">
        <v>11307672.759999998</v>
      </c>
      <c r="U14" s="314">
        <v>99438930.73706682</v>
      </c>
      <c r="V14" s="314">
        <v>11307672.759999998</v>
      </c>
      <c r="W14" s="314">
        <v>0</v>
      </c>
      <c r="X14" s="314">
        <v>5404193</v>
      </c>
      <c r="Y14" s="314">
        <v>0</v>
      </c>
      <c r="Z14" s="314">
        <v>0</v>
      </c>
      <c r="AA14" s="315"/>
      <c r="AB14" s="315"/>
      <c r="AC14" s="315">
        <v>0</v>
      </c>
    </row>
    <row r="15" spans="1:29" s="299" customFormat="1" ht="24" customHeight="1">
      <c r="A15" s="306"/>
      <c r="B15" s="316"/>
      <c r="C15" s="308" t="s">
        <v>319</v>
      </c>
      <c r="D15" s="314">
        <v>1351275</v>
      </c>
      <c r="E15" s="309">
        <v>0</v>
      </c>
      <c r="F15" s="314">
        <v>64722</v>
      </c>
      <c r="G15" s="314">
        <v>1415997</v>
      </c>
      <c r="H15" s="310">
        <v>3.7999999999999999E-2</v>
      </c>
      <c r="I15" s="311">
        <v>0</v>
      </c>
      <c r="J15" s="311">
        <v>0</v>
      </c>
      <c r="K15" s="311">
        <v>0</v>
      </c>
      <c r="L15" s="311">
        <v>0</v>
      </c>
      <c r="M15" s="311">
        <v>0</v>
      </c>
      <c r="N15" s="311">
        <v>0</v>
      </c>
      <c r="O15" s="311">
        <v>0</v>
      </c>
      <c r="P15" s="311">
        <v>0</v>
      </c>
      <c r="Q15" s="311">
        <v>0</v>
      </c>
      <c r="R15" s="312">
        <v>0</v>
      </c>
      <c r="S15" s="313">
        <v>0</v>
      </c>
      <c r="T15" s="314">
        <v>0</v>
      </c>
      <c r="U15" s="314">
        <v>0</v>
      </c>
      <c r="V15" s="314">
        <v>0</v>
      </c>
      <c r="W15" s="314">
        <v>0</v>
      </c>
      <c r="X15" s="314">
        <v>0</v>
      </c>
      <c r="Y15" s="314">
        <v>0</v>
      </c>
      <c r="Z15" s="314">
        <v>0</v>
      </c>
      <c r="AA15" s="315"/>
      <c r="AB15" s="315"/>
      <c r="AC15" s="315">
        <v>0</v>
      </c>
    </row>
    <row r="16" spans="1:29" s="299" customFormat="1" ht="21.75" customHeight="1">
      <c r="A16" s="306">
        <v>6</v>
      </c>
      <c r="B16" s="316" t="s">
        <v>322</v>
      </c>
      <c r="C16" s="308" t="s">
        <v>314</v>
      </c>
      <c r="D16" s="309">
        <v>16336.9602</v>
      </c>
      <c r="E16" s="309">
        <v>0</v>
      </c>
      <c r="F16" s="317">
        <v>757.73300000000017</v>
      </c>
      <c r="G16" s="309">
        <v>17094.693199999998</v>
      </c>
      <c r="H16" s="310">
        <v>3.7999999999999999E-2</v>
      </c>
      <c r="I16" s="311">
        <v>1680575586.6105597</v>
      </c>
      <c r="J16" s="311">
        <v>0</v>
      </c>
      <c r="K16" s="311">
        <v>350615492.4222374</v>
      </c>
      <c r="L16" s="311">
        <v>0</v>
      </c>
      <c r="M16" s="311">
        <v>2031191079.0327969</v>
      </c>
      <c r="N16" s="311">
        <v>584520653.87539196</v>
      </c>
      <c r="O16" s="311">
        <v>64066297.831201248</v>
      </c>
      <c r="P16" s="311">
        <v>648586951.70659339</v>
      </c>
      <c r="Q16" s="311">
        <v>1382604127.3262038</v>
      </c>
      <c r="R16" s="312">
        <v>1096054932.7351675</v>
      </c>
      <c r="S16" s="313">
        <v>57376418.291201264</v>
      </c>
      <c r="T16" s="314">
        <v>6689879.540000001</v>
      </c>
      <c r="U16" s="314">
        <v>64066297.831201248</v>
      </c>
      <c r="V16" s="314">
        <v>6689879.540000001</v>
      </c>
      <c r="W16" s="314">
        <v>0</v>
      </c>
      <c r="X16" s="314">
        <v>6485454</v>
      </c>
      <c r="Y16" s="314">
        <v>0</v>
      </c>
      <c r="Z16" s="314">
        <v>0</v>
      </c>
      <c r="AA16" s="315"/>
      <c r="AB16" s="315"/>
      <c r="AC16" s="315">
        <v>0</v>
      </c>
    </row>
    <row r="17" spans="1:32" s="299" customFormat="1" ht="33.75" customHeight="1">
      <c r="A17" s="306">
        <v>7</v>
      </c>
      <c r="B17" s="316" t="s">
        <v>323</v>
      </c>
      <c r="C17" s="308" t="s">
        <v>316</v>
      </c>
      <c r="D17" s="314">
        <v>854956</v>
      </c>
      <c r="E17" s="309">
        <v>0</v>
      </c>
      <c r="F17" s="314">
        <v>54698</v>
      </c>
      <c r="G17" s="314">
        <v>909654</v>
      </c>
      <c r="H17" s="310">
        <v>3.7999999999999999E-2</v>
      </c>
      <c r="I17" s="311">
        <v>782976489.58157897</v>
      </c>
      <c r="J17" s="311">
        <v>0</v>
      </c>
      <c r="K17" s="311">
        <v>127126190.69</v>
      </c>
      <c r="L17" s="311">
        <v>0</v>
      </c>
      <c r="M17" s="311">
        <v>910102680.27157891</v>
      </c>
      <c r="N17" s="311">
        <v>181766775.94297183</v>
      </c>
      <c r="O17" s="311">
        <v>29843394.1041</v>
      </c>
      <c r="P17" s="311">
        <v>211610170.04707178</v>
      </c>
      <c r="Q17" s="311">
        <v>698492510.22450697</v>
      </c>
      <c r="R17" s="312">
        <v>601209713.63860714</v>
      </c>
      <c r="S17" s="313">
        <v>29753106.6041</v>
      </c>
      <c r="T17" s="314">
        <v>90287.5</v>
      </c>
      <c r="U17" s="314">
        <v>29843394.1041</v>
      </c>
      <c r="V17" s="314">
        <v>90287.5</v>
      </c>
      <c r="W17" s="314">
        <v>0</v>
      </c>
      <c r="X17" s="314">
        <v>0</v>
      </c>
      <c r="Y17" s="314">
        <v>0</v>
      </c>
      <c r="Z17" s="314">
        <v>0</v>
      </c>
      <c r="AA17" s="315"/>
      <c r="AB17" s="315"/>
      <c r="AC17" s="315">
        <v>0</v>
      </c>
    </row>
    <row r="18" spans="1:32" s="299" customFormat="1" ht="33.75" customHeight="1">
      <c r="A18" s="306">
        <v>8</v>
      </c>
      <c r="B18" s="316" t="s">
        <v>324</v>
      </c>
      <c r="C18" s="308" t="s">
        <v>316</v>
      </c>
      <c r="D18" s="314">
        <v>414316</v>
      </c>
      <c r="E18" s="309">
        <v>0</v>
      </c>
      <c r="F18" s="314">
        <v>11148</v>
      </c>
      <c r="G18" s="314">
        <v>425464</v>
      </c>
      <c r="H18" s="310">
        <v>3.7999999999999999E-2</v>
      </c>
      <c r="I18" s="311">
        <v>369060997.83368999</v>
      </c>
      <c r="J18" s="311">
        <v>0</v>
      </c>
      <c r="K18" s="311">
        <v>27928909.52999999</v>
      </c>
      <c r="L18" s="311">
        <v>0</v>
      </c>
      <c r="M18" s="311">
        <v>396989907.36369002</v>
      </c>
      <c r="N18" s="311">
        <v>205606318.85688311</v>
      </c>
      <c r="O18" s="311">
        <v>14163955.847680219</v>
      </c>
      <c r="P18" s="311">
        <v>219770274.70456332</v>
      </c>
      <c r="Q18" s="311">
        <v>177219632.65912679</v>
      </c>
      <c r="R18" s="312">
        <v>163454678.97680694</v>
      </c>
      <c r="S18" s="313">
        <v>14024317.917680221</v>
      </c>
      <c r="T18" s="314">
        <v>139637.92999999996</v>
      </c>
      <c r="U18" s="314">
        <v>14163955.847680219</v>
      </c>
      <c r="V18" s="314">
        <v>139637.92999999996</v>
      </c>
      <c r="W18" s="314">
        <v>0</v>
      </c>
      <c r="X18" s="314">
        <v>0</v>
      </c>
      <c r="Y18" s="314">
        <v>0</v>
      </c>
      <c r="Z18" s="314">
        <v>0</v>
      </c>
      <c r="AA18" s="315"/>
      <c r="AB18" s="315"/>
      <c r="AC18" s="315">
        <v>0</v>
      </c>
    </row>
    <row r="19" spans="1:32" s="299" customFormat="1" ht="18.75" customHeight="1">
      <c r="A19" s="306"/>
      <c r="B19" s="316" t="s">
        <v>325</v>
      </c>
      <c r="C19" s="308" t="s">
        <v>316</v>
      </c>
      <c r="D19" s="314">
        <v>1441</v>
      </c>
      <c r="E19" s="309">
        <v>0</v>
      </c>
      <c r="F19" s="314">
        <v>3</v>
      </c>
      <c r="G19" s="314">
        <v>1444</v>
      </c>
      <c r="H19" s="310">
        <v>3.7999999999999999E-2</v>
      </c>
      <c r="I19" s="311">
        <v>14591377.71299741</v>
      </c>
      <c r="J19" s="311">
        <v>0</v>
      </c>
      <c r="K19" s="311">
        <v>1686719.3199999989</v>
      </c>
      <c r="L19" s="311">
        <v>0</v>
      </c>
      <c r="M19" s="311">
        <v>16278097.032997411</v>
      </c>
      <c r="N19" s="311">
        <v>4017037.9963804376</v>
      </c>
      <c r="O19" s="311">
        <v>555617.52309390157</v>
      </c>
      <c r="P19" s="311">
        <v>4572655.5194743387</v>
      </c>
      <c r="Q19" s="311">
        <v>11705441.51352307</v>
      </c>
      <c r="R19" s="312">
        <v>10574339.716616973</v>
      </c>
      <c r="S19" s="313">
        <v>554472.35309390165</v>
      </c>
      <c r="T19" s="314">
        <v>1145.17</v>
      </c>
      <c r="U19" s="314">
        <v>555617.52309390157</v>
      </c>
      <c r="V19" s="314">
        <v>1145.17</v>
      </c>
      <c r="W19" s="314">
        <v>0</v>
      </c>
      <c r="X19" s="314">
        <v>0</v>
      </c>
      <c r="Y19" s="314">
        <v>0</v>
      </c>
      <c r="Z19" s="314">
        <v>0</v>
      </c>
      <c r="AA19" s="315"/>
      <c r="AB19" s="315"/>
      <c r="AC19" s="315">
        <v>0</v>
      </c>
    </row>
    <row r="20" spans="1:32" s="299" customFormat="1" ht="32.25" customHeight="1">
      <c r="A20" s="306"/>
      <c r="B20" s="316" t="s">
        <v>326</v>
      </c>
      <c r="C20" s="308" t="s">
        <v>316</v>
      </c>
      <c r="D20" s="314">
        <v>10263</v>
      </c>
      <c r="E20" s="309">
        <v>0</v>
      </c>
      <c r="F20" s="314">
        <v>0</v>
      </c>
      <c r="G20" s="314">
        <v>10263</v>
      </c>
      <c r="H20" s="310">
        <v>3.7999999999999999E-2</v>
      </c>
      <c r="I20" s="311">
        <v>93724461.941136658</v>
      </c>
      <c r="J20" s="311">
        <v>0</v>
      </c>
      <c r="K20" s="311">
        <v>0</v>
      </c>
      <c r="L20" s="311">
        <v>0</v>
      </c>
      <c r="M20" s="311">
        <v>93724461.941136658</v>
      </c>
      <c r="N20" s="311">
        <v>41970671.22579731</v>
      </c>
      <c r="O20" s="311">
        <v>3561529.5537631921</v>
      </c>
      <c r="P20" s="311">
        <v>45532200.779560506</v>
      </c>
      <c r="Q20" s="311">
        <v>48192261.161576144</v>
      </c>
      <c r="R20" s="312">
        <v>51753790.715339333</v>
      </c>
      <c r="S20" s="313">
        <v>3561529.5537631921</v>
      </c>
      <c r="T20" s="314">
        <v>0</v>
      </c>
      <c r="U20" s="314">
        <v>3561529.5537631921</v>
      </c>
      <c r="V20" s="314">
        <v>0</v>
      </c>
      <c r="W20" s="314">
        <v>0</v>
      </c>
      <c r="X20" s="314">
        <v>0</v>
      </c>
      <c r="Y20" s="314">
        <v>0</v>
      </c>
      <c r="Z20" s="314">
        <v>0</v>
      </c>
      <c r="AA20" s="315"/>
      <c r="AB20" s="315"/>
      <c r="AC20" s="315">
        <v>0</v>
      </c>
    </row>
    <row r="21" spans="1:32" s="299" customFormat="1" ht="16.5" customHeight="1">
      <c r="A21" s="306"/>
      <c r="B21" s="316" t="s">
        <v>327</v>
      </c>
      <c r="C21" s="308" t="s">
        <v>316</v>
      </c>
      <c r="D21" s="314">
        <v>778</v>
      </c>
      <c r="E21" s="309">
        <v>0</v>
      </c>
      <c r="F21" s="314">
        <v>60</v>
      </c>
      <c r="G21" s="314">
        <v>838</v>
      </c>
      <c r="H21" s="310">
        <v>3.7999999999999999E-2</v>
      </c>
      <c r="I21" s="311">
        <v>54511721.019999988</v>
      </c>
      <c r="J21" s="311">
        <v>0</v>
      </c>
      <c r="K21" s="311">
        <v>4946432.0699999994</v>
      </c>
      <c r="L21" s="311">
        <v>0</v>
      </c>
      <c r="M21" s="311">
        <v>59458153.089999989</v>
      </c>
      <c r="N21" s="311">
        <v>11911963.090358865</v>
      </c>
      <c r="O21" s="311">
        <v>2149066.0687599997</v>
      </c>
      <c r="P21" s="311">
        <v>14061029.159118863</v>
      </c>
      <c r="Q21" s="311">
        <v>45397123.930881143</v>
      </c>
      <c r="R21" s="312">
        <v>42599757.929641128</v>
      </c>
      <c r="S21" s="313">
        <v>2071445.39876</v>
      </c>
      <c r="T21" s="314">
        <v>77620.67</v>
      </c>
      <c r="U21" s="314">
        <v>2149066.0687599997</v>
      </c>
      <c r="V21" s="314">
        <v>77620.67</v>
      </c>
      <c r="W21" s="314">
        <v>0</v>
      </c>
      <c r="X21" s="314">
        <v>0</v>
      </c>
      <c r="Y21" s="314">
        <v>0</v>
      </c>
      <c r="Z21" s="314">
        <v>0</v>
      </c>
      <c r="AA21" s="315"/>
      <c r="AB21" s="315"/>
      <c r="AC21" s="315">
        <v>0</v>
      </c>
      <c r="AF21" s="318"/>
    </row>
    <row r="22" spans="1:32" s="328" customFormat="1" ht="18" customHeight="1">
      <c r="A22" s="319"/>
      <c r="B22" s="320" t="s">
        <v>101</v>
      </c>
      <c r="C22" s="321"/>
      <c r="D22" s="322"/>
      <c r="E22" s="322"/>
      <c r="F22" s="322"/>
      <c r="G22" s="322"/>
      <c r="H22" s="323"/>
      <c r="I22" s="324">
        <v>9841445574.2471867</v>
      </c>
      <c r="J22" s="324">
        <v>0</v>
      </c>
      <c r="K22" s="324">
        <v>1282010117.803477</v>
      </c>
      <c r="L22" s="324">
        <v>0</v>
      </c>
      <c r="M22" s="324">
        <v>11123455692.050661</v>
      </c>
      <c r="N22" s="324">
        <v>3806417430.9554958</v>
      </c>
      <c r="O22" s="324">
        <v>357515014.22608817</v>
      </c>
      <c r="P22" s="324">
        <v>4163932426.1815848</v>
      </c>
      <c r="Q22" s="324">
        <v>6959523246.8690786</v>
      </c>
      <c r="R22" s="325">
        <v>6035028143.291687</v>
      </c>
      <c r="S22" s="326">
        <v>346492760.19608831</v>
      </c>
      <c r="T22" s="327">
        <v>23894235.030000001</v>
      </c>
      <c r="U22" s="327">
        <v>370386995.22608817</v>
      </c>
      <c r="V22" s="327">
        <v>23894235.030000001</v>
      </c>
      <c r="W22" s="327">
        <v>0</v>
      </c>
      <c r="X22" s="327">
        <v>27482171.625304759</v>
      </c>
      <c r="Y22" s="327">
        <v>0</v>
      </c>
      <c r="Z22" s="326">
        <v>0</v>
      </c>
      <c r="AB22" s="315"/>
      <c r="AC22" s="315">
        <v>-12871981</v>
      </c>
      <c r="AF22" s="318"/>
    </row>
    <row r="23" spans="1:32" s="299" customFormat="1" ht="19.5" customHeight="1">
      <c r="A23" s="306">
        <v>9</v>
      </c>
      <c r="B23" s="316" t="s">
        <v>328</v>
      </c>
      <c r="C23" s="308" t="s">
        <v>329</v>
      </c>
      <c r="D23" s="309">
        <v>140.22800000000001</v>
      </c>
      <c r="E23" s="309">
        <v>0</v>
      </c>
      <c r="F23" s="309">
        <v>0</v>
      </c>
      <c r="G23" s="309">
        <v>140.22800000000001</v>
      </c>
      <c r="H23" s="310">
        <v>3.7999999999999999E-2</v>
      </c>
      <c r="I23" s="311">
        <v>17521329.268279999</v>
      </c>
      <c r="J23" s="311">
        <v>0</v>
      </c>
      <c r="K23" s="311">
        <v>0</v>
      </c>
      <c r="L23" s="311">
        <v>0</v>
      </c>
      <c r="M23" s="311">
        <v>17521329.268279999</v>
      </c>
      <c r="N23" s="311">
        <v>0</v>
      </c>
      <c r="O23" s="311">
        <v>0</v>
      </c>
      <c r="P23" s="311">
        <v>0</v>
      </c>
      <c r="Q23" s="311">
        <v>17521329.268279999</v>
      </c>
      <c r="R23" s="312">
        <v>17521329.268279999</v>
      </c>
      <c r="S23" s="313">
        <v>0</v>
      </c>
      <c r="T23" s="314">
        <v>0</v>
      </c>
      <c r="U23" s="314">
        <v>0</v>
      </c>
      <c r="V23" s="314">
        <v>0</v>
      </c>
      <c r="W23" s="314">
        <v>0</v>
      </c>
      <c r="X23" s="314">
        <v>0</v>
      </c>
      <c r="Y23" s="314">
        <v>0</v>
      </c>
      <c r="Z23" s="314">
        <v>0</v>
      </c>
      <c r="AB23" s="315"/>
      <c r="AC23" s="315">
        <v>0</v>
      </c>
      <c r="AF23" s="318"/>
    </row>
    <row r="24" spans="1:32" s="299" customFormat="1" ht="19.5" customHeight="1">
      <c r="A24" s="306">
        <v>10</v>
      </c>
      <c r="B24" s="316" t="s">
        <v>330</v>
      </c>
      <c r="C24" s="329"/>
      <c r="D24" s="309"/>
      <c r="E24" s="309"/>
      <c r="F24" s="309"/>
      <c r="G24" s="309"/>
      <c r="H24" s="310">
        <v>1.6299999999999999E-2</v>
      </c>
      <c r="I24" s="311">
        <v>155655571.58624569</v>
      </c>
      <c r="J24" s="311">
        <v>0</v>
      </c>
      <c r="K24" s="311">
        <v>519464</v>
      </c>
      <c r="L24" s="311">
        <v>0</v>
      </c>
      <c r="M24" s="311">
        <v>156175035.58624569</v>
      </c>
      <c r="N24" s="311">
        <v>42408033.494758375</v>
      </c>
      <c r="O24" s="311">
        <v>2539731.026855804</v>
      </c>
      <c r="P24" s="311">
        <v>44947764.521614179</v>
      </c>
      <c r="Q24" s="311">
        <v>111227271.06463149</v>
      </c>
      <c r="R24" s="312">
        <v>113247538.09148729</v>
      </c>
      <c r="S24" s="313">
        <v>2537185.8168558036</v>
      </c>
      <c r="T24" s="314">
        <v>2545.21</v>
      </c>
      <c r="U24" s="314">
        <v>2539731.026855804</v>
      </c>
      <c r="V24" s="314">
        <v>2545.21</v>
      </c>
      <c r="W24" s="314">
        <v>0</v>
      </c>
      <c r="X24" s="314">
        <v>0</v>
      </c>
      <c r="Y24" s="314">
        <v>0</v>
      </c>
      <c r="Z24" s="314">
        <v>0</v>
      </c>
      <c r="AB24" s="315"/>
      <c r="AC24" s="315">
        <v>0</v>
      </c>
      <c r="AF24" s="318"/>
    </row>
    <row r="25" spans="1:32" s="299" customFormat="1" ht="19.5" customHeight="1">
      <c r="A25" s="306">
        <v>11</v>
      </c>
      <c r="B25" s="316" t="s">
        <v>331</v>
      </c>
      <c r="C25" s="308"/>
      <c r="D25" s="309"/>
      <c r="E25" s="309"/>
      <c r="F25" s="309"/>
      <c r="G25" s="309"/>
      <c r="H25" s="310">
        <v>9.5000000000000001E-2</v>
      </c>
      <c r="I25" s="311">
        <v>4806720</v>
      </c>
      <c r="J25" s="311">
        <v>0</v>
      </c>
      <c r="K25" s="311">
        <v>0</v>
      </c>
      <c r="L25" s="311">
        <v>0</v>
      </c>
      <c r="M25" s="311">
        <v>4806720</v>
      </c>
      <c r="N25" s="311">
        <v>2534846.4294653814</v>
      </c>
      <c r="O25" s="311">
        <v>319462.92499999999</v>
      </c>
      <c r="P25" s="311">
        <v>2854309.3544653808</v>
      </c>
      <c r="Q25" s="311">
        <v>1952410.6455346188</v>
      </c>
      <c r="R25" s="312">
        <v>2271873.570534619</v>
      </c>
      <c r="S25" s="313">
        <v>319462.92499999999</v>
      </c>
      <c r="T25" s="314">
        <v>0</v>
      </c>
      <c r="U25" s="314">
        <v>319462.92499999999</v>
      </c>
      <c r="V25" s="314">
        <v>0</v>
      </c>
      <c r="W25" s="314">
        <v>0</v>
      </c>
      <c r="X25" s="314">
        <v>137175</v>
      </c>
      <c r="Y25" s="314">
        <v>0</v>
      </c>
      <c r="Z25" s="314">
        <v>0</v>
      </c>
      <c r="AB25" s="315"/>
      <c r="AC25" s="315">
        <v>0</v>
      </c>
      <c r="AF25" s="318"/>
    </row>
    <row r="26" spans="1:32" s="299" customFormat="1" ht="36" customHeight="1">
      <c r="A26" s="306">
        <v>12</v>
      </c>
      <c r="B26" s="316" t="s">
        <v>332</v>
      </c>
      <c r="C26" s="308"/>
      <c r="D26" s="309"/>
      <c r="E26" s="309"/>
      <c r="F26" s="309"/>
      <c r="G26" s="309"/>
      <c r="H26" s="310">
        <v>6.3299999999999995E-2</v>
      </c>
      <c r="I26" s="311">
        <v>18430521.049999997</v>
      </c>
      <c r="J26" s="311">
        <v>0</v>
      </c>
      <c r="K26" s="311">
        <v>246759.45</v>
      </c>
      <c r="L26" s="311">
        <v>0</v>
      </c>
      <c r="M26" s="311">
        <v>18677280.499999996</v>
      </c>
      <c r="N26" s="311">
        <v>13691489.031378439</v>
      </c>
      <c r="O26" s="311">
        <v>569726.05125499982</v>
      </c>
      <c r="P26" s="311">
        <v>14261215.082633436</v>
      </c>
      <c r="Q26" s="311">
        <v>4416065.4173665633</v>
      </c>
      <c r="R26" s="312">
        <v>4739032.018621562</v>
      </c>
      <c r="S26" s="313">
        <v>448703.08125499991</v>
      </c>
      <c r="T26" s="314">
        <v>121022.97</v>
      </c>
      <c r="U26" s="314">
        <v>569726.05125499982</v>
      </c>
      <c r="V26" s="314">
        <v>3440.97</v>
      </c>
      <c r="W26" s="314">
        <v>7180993.7000000002</v>
      </c>
      <c r="X26" s="314">
        <v>263392</v>
      </c>
      <c r="Y26" s="314">
        <v>117582</v>
      </c>
      <c r="Z26" s="314">
        <v>0</v>
      </c>
      <c r="AB26" s="315"/>
      <c r="AC26" s="315">
        <v>0</v>
      </c>
      <c r="AF26" s="318"/>
    </row>
    <row r="27" spans="1:32" s="299" customFormat="1" ht="20.25" customHeight="1">
      <c r="A27" s="306">
        <v>13</v>
      </c>
      <c r="B27" s="316" t="s">
        <v>333</v>
      </c>
      <c r="C27" s="329"/>
      <c r="D27" s="309"/>
      <c r="E27" s="309"/>
      <c r="F27" s="309"/>
      <c r="G27" s="309"/>
      <c r="H27" s="310"/>
      <c r="I27" s="311"/>
      <c r="J27" s="311"/>
      <c r="K27" s="311"/>
      <c r="L27" s="311"/>
      <c r="M27" s="311"/>
      <c r="N27" s="311"/>
      <c r="O27" s="311"/>
      <c r="P27" s="311"/>
      <c r="Q27" s="311"/>
      <c r="R27" s="312"/>
      <c r="S27" s="313"/>
      <c r="T27" s="314"/>
      <c r="U27" s="314"/>
      <c r="V27" s="314"/>
      <c r="W27" s="314"/>
      <c r="X27" s="314"/>
      <c r="Y27" s="314"/>
      <c r="Z27" s="314">
        <v>0</v>
      </c>
      <c r="AA27" s="315"/>
      <c r="AB27" s="315"/>
      <c r="AC27" s="315">
        <v>0</v>
      </c>
      <c r="AF27" s="318"/>
    </row>
    <row r="28" spans="1:32" s="299" customFormat="1" ht="34.5" customHeight="1">
      <c r="A28" s="306"/>
      <c r="B28" s="330" t="s">
        <v>334</v>
      </c>
      <c r="C28" s="329"/>
      <c r="D28" s="309"/>
      <c r="E28" s="309"/>
      <c r="F28" s="309"/>
      <c r="G28" s="309"/>
      <c r="H28" s="310">
        <v>4.7500000000000001E-2</v>
      </c>
      <c r="I28" s="311">
        <v>16888059.75</v>
      </c>
      <c r="J28" s="311">
        <v>0</v>
      </c>
      <c r="K28" s="311">
        <v>168256.13</v>
      </c>
      <c r="L28" s="311">
        <v>0</v>
      </c>
      <c r="M28" s="311">
        <v>17056315.879999999</v>
      </c>
      <c r="N28" s="311">
        <v>10472410.361729842</v>
      </c>
      <c r="O28" s="311">
        <v>564059.51217499992</v>
      </c>
      <c r="P28" s="311">
        <v>11036469.873904839</v>
      </c>
      <c r="Q28" s="311">
        <v>6019847.0060951598</v>
      </c>
      <c r="R28" s="312">
        <v>6415650.3882701583</v>
      </c>
      <c r="S28" s="313">
        <v>535936.70217499998</v>
      </c>
      <c r="T28" s="314">
        <v>28122.809999999998</v>
      </c>
      <c r="U28" s="314">
        <v>564059.51217499992</v>
      </c>
      <c r="V28" s="314">
        <v>4063.99</v>
      </c>
      <c r="W28" s="314">
        <v>2071267.02</v>
      </c>
      <c r="X28" s="314">
        <v>167861</v>
      </c>
      <c r="Y28" s="314">
        <v>24058.82</v>
      </c>
      <c r="Z28" s="314">
        <v>0</v>
      </c>
      <c r="AB28" s="315"/>
      <c r="AC28" s="315">
        <v>0</v>
      </c>
      <c r="AF28" s="318"/>
    </row>
    <row r="29" spans="1:32" s="299" customFormat="1" ht="32.25" customHeight="1" thickBot="1">
      <c r="A29" s="331"/>
      <c r="B29" s="332" t="s">
        <v>335</v>
      </c>
      <c r="C29" s="333"/>
      <c r="D29" s="334"/>
      <c r="E29" s="334"/>
      <c r="F29" s="334"/>
      <c r="G29" s="334"/>
      <c r="H29" s="335">
        <v>0.16209999999999999</v>
      </c>
      <c r="I29" s="336">
        <v>24592794.978714284</v>
      </c>
      <c r="J29" s="336">
        <v>0</v>
      </c>
      <c r="K29" s="336">
        <v>1388170.1199999999</v>
      </c>
      <c r="L29" s="336">
        <v>0</v>
      </c>
      <c r="M29" s="336">
        <v>25980965.098714281</v>
      </c>
      <c r="N29" s="336">
        <v>20108045.04562166</v>
      </c>
      <c r="O29" s="336">
        <v>1020244.2981495856</v>
      </c>
      <c r="P29" s="336">
        <v>21128289.343771249</v>
      </c>
      <c r="Q29" s="336">
        <v>4852676.7549430393</v>
      </c>
      <c r="R29" s="337">
        <v>4484750.9330926249</v>
      </c>
      <c r="S29" s="313">
        <v>906596.71814958553</v>
      </c>
      <c r="T29" s="314">
        <v>113647.58</v>
      </c>
      <c r="U29" s="314">
        <v>1020244.2981495856</v>
      </c>
      <c r="V29" s="314">
        <v>113647.58</v>
      </c>
      <c r="W29" s="314">
        <v>0</v>
      </c>
      <c r="X29" s="314">
        <v>3079895.5100000007</v>
      </c>
      <c r="Y29" s="314">
        <v>0</v>
      </c>
      <c r="Z29" s="314">
        <v>0</v>
      </c>
      <c r="AB29" s="315"/>
      <c r="AC29" s="315">
        <v>0</v>
      </c>
      <c r="AF29" s="318"/>
    </row>
    <row r="30" spans="1:32" s="299" customFormat="1" ht="18.75" customHeight="1" thickBot="1">
      <c r="A30" s="338"/>
      <c r="B30" s="339" t="s">
        <v>336</v>
      </c>
      <c r="C30" s="340"/>
      <c r="D30" s="341"/>
      <c r="E30" s="341"/>
      <c r="F30" s="341"/>
      <c r="G30" s="341"/>
      <c r="H30" s="341"/>
      <c r="I30" s="342">
        <v>10079340570.880426</v>
      </c>
      <c r="J30" s="342">
        <v>0</v>
      </c>
      <c r="K30" s="342">
        <v>1284332767.5034771</v>
      </c>
      <c r="L30" s="342">
        <v>0</v>
      </c>
      <c r="M30" s="342">
        <v>11363673338.383902</v>
      </c>
      <c r="N30" s="342">
        <v>3895632255.3184495</v>
      </c>
      <c r="O30" s="342">
        <v>362528238.0395236</v>
      </c>
      <c r="P30" s="342">
        <v>4258160474.3579741</v>
      </c>
      <c r="Q30" s="342">
        <v>7105512847.0259295</v>
      </c>
      <c r="R30" s="342">
        <v>6183708317.5619736</v>
      </c>
      <c r="S30" s="343">
        <v>351240645.43952376</v>
      </c>
      <c r="T30" s="343">
        <v>24159573.599999998</v>
      </c>
      <c r="U30" s="343">
        <v>375400219.0395236</v>
      </c>
      <c r="V30" s="343">
        <v>24017932.779999997</v>
      </c>
      <c r="W30" s="327">
        <v>9252260.7200000007</v>
      </c>
      <c r="X30" s="343">
        <v>31130495.13530476</v>
      </c>
      <c r="Y30" s="343">
        <v>141640.82</v>
      </c>
      <c r="Z30" s="344">
        <v>0</v>
      </c>
      <c r="AB30" s="315"/>
      <c r="AC30" s="315">
        <v>-12871981</v>
      </c>
      <c r="AF30" s="318"/>
    </row>
    <row r="31" spans="1:32" s="299" customFormat="1" ht="16.5" thickTop="1">
      <c r="A31" s="328"/>
      <c r="I31" s="345"/>
      <c r="J31" s="346"/>
      <c r="K31" s="346"/>
      <c r="L31" s="345"/>
      <c r="M31" s="345"/>
      <c r="N31" s="345">
        <v>0</v>
      </c>
      <c r="O31" s="345"/>
      <c r="P31" s="345"/>
      <c r="Q31" s="345"/>
      <c r="R31" s="345"/>
      <c r="S31" s="329"/>
      <c r="T31" s="329"/>
      <c r="U31" s="347">
        <v>12871981</v>
      </c>
      <c r="V31" s="329"/>
      <c r="W31" s="314"/>
      <c r="X31" s="329"/>
      <c r="Y31" s="329"/>
      <c r="Z31" s="348"/>
      <c r="AF31" s="318"/>
    </row>
    <row r="32" spans="1:32" s="299" customFormat="1" ht="22.5">
      <c r="A32" s="349" t="s">
        <v>337</v>
      </c>
      <c r="B32" s="349"/>
      <c r="C32" s="350"/>
      <c r="D32" s="350"/>
      <c r="E32" s="350"/>
      <c r="F32" s="350"/>
      <c r="G32" s="350"/>
      <c r="H32" s="350"/>
      <c r="I32" s="350"/>
      <c r="J32" s="350"/>
      <c r="K32" s="350"/>
      <c r="L32" s="351"/>
      <c r="M32" s="350"/>
      <c r="N32" s="350"/>
      <c r="O32" s="351"/>
      <c r="P32" s="350"/>
      <c r="Q32" s="350"/>
      <c r="R32" s="352"/>
      <c r="S32" s="329"/>
      <c r="T32" s="329"/>
      <c r="U32" s="329"/>
      <c r="V32" s="329"/>
      <c r="W32" s="314" t="s">
        <v>337</v>
      </c>
      <c r="X32" s="329"/>
      <c r="Y32" s="329"/>
      <c r="Z32" s="348"/>
      <c r="AF32" s="318"/>
    </row>
    <row r="33" spans="1:33" s="299" customFormat="1" ht="15.75">
      <c r="I33" s="345"/>
      <c r="K33" s="353"/>
      <c r="M33" s="345"/>
      <c r="S33" s="354"/>
      <c r="T33" s="329"/>
      <c r="U33" s="329"/>
      <c r="V33" s="329"/>
      <c r="W33" s="314"/>
      <c r="X33" s="329"/>
      <c r="Y33" s="329"/>
      <c r="Z33" s="348"/>
    </row>
    <row r="34" spans="1:33" s="299" customFormat="1" ht="15.75">
      <c r="A34" s="355"/>
      <c r="I34" s="356"/>
      <c r="J34" s="356"/>
      <c r="K34" s="356"/>
      <c r="L34" s="356"/>
      <c r="M34" s="356"/>
      <c r="N34" s="355" t="s">
        <v>284</v>
      </c>
      <c r="O34" s="355"/>
      <c r="P34" s="355"/>
      <c r="Q34" s="355"/>
      <c r="S34" s="354"/>
      <c r="T34" s="329"/>
      <c r="U34" s="329"/>
      <c r="V34" s="329"/>
      <c r="W34" s="314"/>
      <c r="X34" s="329"/>
      <c r="Y34" s="329"/>
      <c r="Z34" s="348"/>
    </row>
    <row r="35" spans="1:33" s="299" customFormat="1" ht="69" customHeight="1">
      <c r="A35" s="357" t="s">
        <v>286</v>
      </c>
      <c r="B35" s="358" t="s">
        <v>287</v>
      </c>
      <c r="C35" s="358" t="s">
        <v>288</v>
      </c>
      <c r="D35" s="358" t="s">
        <v>289</v>
      </c>
      <c r="E35" s="358" t="s">
        <v>290</v>
      </c>
      <c r="F35" s="358" t="s">
        <v>291</v>
      </c>
      <c r="G35" s="358" t="s">
        <v>292</v>
      </c>
      <c r="H35" s="358" t="s">
        <v>293</v>
      </c>
      <c r="I35" s="358" t="s">
        <v>294</v>
      </c>
      <c r="J35" s="358" t="s">
        <v>295</v>
      </c>
      <c r="K35" s="358" t="s">
        <v>296</v>
      </c>
      <c r="L35" s="358" t="s">
        <v>297</v>
      </c>
      <c r="M35" s="358" t="s">
        <v>298</v>
      </c>
      <c r="N35" s="358" t="s">
        <v>299</v>
      </c>
      <c r="O35" s="358" t="s">
        <v>300</v>
      </c>
      <c r="P35" s="358" t="s">
        <v>301</v>
      </c>
      <c r="Q35" s="358" t="s">
        <v>302</v>
      </c>
      <c r="R35" s="358" t="s">
        <v>303</v>
      </c>
      <c r="S35" s="329"/>
      <c r="T35" s="329"/>
      <c r="U35" s="329"/>
      <c r="V35" s="329"/>
      <c r="W35" s="314"/>
      <c r="X35" s="329"/>
      <c r="Y35" s="329"/>
      <c r="Z35" s="348"/>
    </row>
    <row r="36" spans="1:33" s="299" customFormat="1" ht="31.5">
      <c r="A36" s="357"/>
      <c r="B36" s="358" t="s">
        <v>312</v>
      </c>
      <c r="C36" s="359"/>
      <c r="D36" s="359"/>
      <c r="E36" s="359"/>
      <c r="F36" s="359"/>
      <c r="G36" s="359"/>
      <c r="H36" s="359"/>
      <c r="I36" s="360"/>
      <c r="J36" s="360"/>
      <c r="L36" s="361"/>
      <c r="M36" s="361"/>
      <c r="N36" s="360"/>
      <c r="O36" s="361"/>
      <c r="P36" s="361"/>
      <c r="Q36" s="361"/>
      <c r="R36" s="360"/>
      <c r="S36" s="329"/>
      <c r="T36" s="329"/>
      <c r="U36" s="329"/>
      <c r="V36" s="329"/>
      <c r="W36" s="314"/>
      <c r="X36" s="329"/>
      <c r="Y36" s="329"/>
      <c r="Z36" s="348"/>
    </row>
    <row r="37" spans="1:33" s="299" customFormat="1" ht="20.25" customHeight="1">
      <c r="A37" s="358">
        <v>1</v>
      </c>
      <c r="B37" s="362" t="s">
        <v>338</v>
      </c>
      <c r="C37" s="308" t="s">
        <v>314</v>
      </c>
      <c r="D37" s="309">
        <v>164.60000000000002</v>
      </c>
      <c r="E37" s="309"/>
      <c r="F37" s="309"/>
      <c r="G37" s="309">
        <v>164.60000000000002</v>
      </c>
      <c r="H37" s="310">
        <v>3.7999999999999999E-2</v>
      </c>
      <c r="I37" s="311">
        <v>29522570.311574005</v>
      </c>
      <c r="J37" s="311"/>
      <c r="K37" s="311">
        <v>2161537.56</v>
      </c>
      <c r="L37" s="311"/>
      <c r="M37" s="311">
        <v>31684107.871574003</v>
      </c>
      <c r="N37" s="311">
        <v>16713692.555642141</v>
      </c>
      <c r="O37" s="311">
        <v>1027627.261839812</v>
      </c>
      <c r="P37" s="311">
        <v>17741319.817481954</v>
      </c>
      <c r="Q37" s="311">
        <v>13942788.05409205</v>
      </c>
      <c r="R37" s="311">
        <v>12808877.755931864</v>
      </c>
      <c r="S37" s="314">
        <v>993421.67183981207</v>
      </c>
      <c r="T37" s="314">
        <v>34205.589999999997</v>
      </c>
      <c r="U37" s="314">
        <v>1027627.261839812</v>
      </c>
      <c r="V37" s="314">
        <v>34205.589999999997</v>
      </c>
      <c r="W37" s="314"/>
      <c r="X37" s="329">
        <v>128436</v>
      </c>
      <c r="Y37" s="329"/>
      <c r="Z37" s="348"/>
    </row>
    <row r="38" spans="1:33" s="299" customFormat="1" ht="20.25" customHeight="1">
      <c r="A38" s="358">
        <v>2</v>
      </c>
      <c r="B38" s="362" t="s">
        <v>339</v>
      </c>
      <c r="C38" s="308" t="s">
        <v>316</v>
      </c>
      <c r="D38" s="329">
        <v>11</v>
      </c>
      <c r="E38" s="329"/>
      <c r="F38" s="314"/>
      <c r="G38" s="314">
        <v>11</v>
      </c>
      <c r="H38" s="310">
        <v>3.7999999999999999E-2</v>
      </c>
      <c r="I38" s="311">
        <v>83126197.223080099</v>
      </c>
      <c r="J38" s="311"/>
      <c r="K38" s="311"/>
      <c r="L38" s="311"/>
      <c r="M38" s="311">
        <v>83126197.223080099</v>
      </c>
      <c r="N38" s="311">
        <v>36866799.441768631</v>
      </c>
      <c r="O38" s="311">
        <v>3158795.4944770439</v>
      </c>
      <c r="P38" s="311">
        <v>40025594.936245672</v>
      </c>
      <c r="Q38" s="311">
        <v>43100602.286834426</v>
      </c>
      <c r="R38" s="311">
        <v>46259397.781311467</v>
      </c>
      <c r="S38" s="314">
        <v>3158795.4944770439</v>
      </c>
      <c r="T38" s="314">
        <v>0</v>
      </c>
      <c r="U38" s="314">
        <v>3158795.4944770439</v>
      </c>
      <c r="V38" s="314"/>
      <c r="W38" s="314"/>
      <c r="X38" s="329"/>
      <c r="Y38" s="329"/>
      <c r="Z38" s="348"/>
      <c r="AG38" s="363">
        <v>40269</v>
      </c>
    </row>
    <row r="39" spans="1:33" s="299" customFormat="1" ht="20.25" customHeight="1">
      <c r="A39" s="358"/>
      <c r="B39" s="362"/>
      <c r="C39" s="308" t="s">
        <v>317</v>
      </c>
      <c r="D39" s="329">
        <v>65.75</v>
      </c>
      <c r="E39" s="329"/>
      <c r="F39" s="314"/>
      <c r="G39" s="309">
        <v>65.75</v>
      </c>
      <c r="H39" s="310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4">
        <v>0</v>
      </c>
      <c r="T39" s="314">
        <v>0</v>
      </c>
      <c r="U39" s="314">
        <v>0</v>
      </c>
      <c r="V39" s="314"/>
      <c r="W39" s="314"/>
      <c r="X39" s="329"/>
      <c r="Y39" s="329"/>
      <c r="Z39" s="348"/>
      <c r="AG39" s="363">
        <v>40451</v>
      </c>
    </row>
    <row r="40" spans="1:33" s="299" customFormat="1" ht="20.25" customHeight="1">
      <c r="A40" s="358">
        <v>3</v>
      </c>
      <c r="B40" s="362" t="s">
        <v>318</v>
      </c>
      <c r="C40" s="308" t="s">
        <v>316</v>
      </c>
      <c r="D40" s="347">
        <v>1</v>
      </c>
      <c r="E40" s="347"/>
      <c r="F40" s="347"/>
      <c r="G40" s="314">
        <v>1</v>
      </c>
      <c r="H40" s="310">
        <v>3.7999999999999999E-2</v>
      </c>
      <c r="I40" s="311">
        <v>398390.4</v>
      </c>
      <c r="J40" s="311"/>
      <c r="K40" s="311"/>
      <c r="L40" s="311"/>
      <c r="M40" s="311">
        <v>398390.4</v>
      </c>
      <c r="N40" s="311">
        <v>41683.6421260274</v>
      </c>
      <c r="O40" s="311">
        <v>15138.835200000001</v>
      </c>
      <c r="P40" s="311">
        <v>56822.477326027401</v>
      </c>
      <c r="Q40" s="311">
        <v>341567.92267397261</v>
      </c>
      <c r="R40" s="311">
        <v>356706.75787397265</v>
      </c>
      <c r="S40" s="314">
        <v>15138.835200000001</v>
      </c>
      <c r="T40" s="314">
        <v>0</v>
      </c>
      <c r="U40" s="314">
        <v>15138.835200000001</v>
      </c>
      <c r="V40" s="314"/>
      <c r="W40" s="314"/>
      <c r="X40" s="314">
        <v>0</v>
      </c>
      <c r="Y40" s="329"/>
      <c r="Z40" s="348"/>
      <c r="AG40" s="299">
        <v>182</v>
      </c>
    </row>
    <row r="41" spans="1:33" s="299" customFormat="1" ht="20.25" customHeight="1">
      <c r="A41" s="358"/>
      <c r="B41" s="362"/>
      <c r="C41" s="308" t="s">
        <v>319</v>
      </c>
      <c r="D41" s="347">
        <v>63</v>
      </c>
      <c r="E41" s="347"/>
      <c r="F41" s="347"/>
      <c r="G41" s="314">
        <v>63</v>
      </c>
      <c r="H41" s="310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4">
        <v>0</v>
      </c>
      <c r="T41" s="314">
        <v>0</v>
      </c>
      <c r="U41" s="314">
        <v>0</v>
      </c>
      <c r="V41" s="314"/>
      <c r="W41" s="314"/>
      <c r="X41" s="329"/>
      <c r="Y41" s="329"/>
      <c r="Z41" s="348"/>
    </row>
    <row r="42" spans="1:33" s="299" customFormat="1" ht="20.25" customHeight="1">
      <c r="A42" s="358">
        <v>4</v>
      </c>
      <c r="B42" s="362" t="s">
        <v>320</v>
      </c>
      <c r="C42" s="308" t="s">
        <v>314</v>
      </c>
      <c r="D42" s="364">
        <v>1610.4733000000001</v>
      </c>
      <c r="E42" s="365"/>
      <c r="F42" s="366">
        <v>18.45</v>
      </c>
      <c r="G42" s="309">
        <v>1628.9233000000002</v>
      </c>
      <c r="H42" s="310">
        <v>3.7999999999999999E-2</v>
      </c>
      <c r="I42" s="311">
        <v>178318966.71564102</v>
      </c>
      <c r="J42" s="311"/>
      <c r="K42" s="367">
        <v>16560541.2946584</v>
      </c>
      <c r="L42" s="311"/>
      <c r="M42" s="311">
        <v>194879508.01029941</v>
      </c>
      <c r="N42" s="311">
        <v>80481049.537714824</v>
      </c>
      <c r="O42" s="311">
        <v>6275541.1051943591</v>
      </c>
      <c r="P42" s="311">
        <v>86756590.642909184</v>
      </c>
      <c r="Q42" s="311">
        <v>108122917.36739023</v>
      </c>
      <c r="R42" s="311">
        <v>97837917.177926198</v>
      </c>
      <c r="S42" s="314">
        <v>6045927.735194359</v>
      </c>
      <c r="T42" s="314">
        <v>229613.37</v>
      </c>
      <c r="U42" s="314">
        <v>6275541.1051943591</v>
      </c>
      <c r="V42" s="368">
        <v>229613.37</v>
      </c>
      <c r="W42" s="314"/>
      <c r="X42" s="314">
        <v>730193</v>
      </c>
      <c r="Y42" s="329"/>
      <c r="Z42" s="348"/>
      <c r="AG42" s="363">
        <v>40633</v>
      </c>
    </row>
    <row r="43" spans="1:33" s="299" customFormat="1" ht="20.25" customHeight="1">
      <c r="A43" s="358">
        <v>5</v>
      </c>
      <c r="B43" s="362" t="s">
        <v>321</v>
      </c>
      <c r="C43" s="308" t="s">
        <v>316</v>
      </c>
      <c r="D43" s="347">
        <v>1560</v>
      </c>
      <c r="E43" s="347"/>
      <c r="F43" s="347">
        <v>26</v>
      </c>
      <c r="G43" s="314">
        <v>1586</v>
      </c>
      <c r="H43" s="310">
        <v>3.7999999999999999E-2</v>
      </c>
      <c r="I43" s="311">
        <v>162278294.76478341</v>
      </c>
      <c r="J43" s="311"/>
      <c r="K43" s="311">
        <v>9431555.4556801151</v>
      </c>
      <c r="L43" s="311"/>
      <c r="M43" s="311">
        <v>171709850.22046351</v>
      </c>
      <c r="N43" s="311">
        <v>69164855.74297142</v>
      </c>
      <c r="O43" s="311">
        <v>5778480.9010617705</v>
      </c>
      <c r="P43" s="311">
        <v>74943336.644033194</v>
      </c>
      <c r="Q43" s="311">
        <v>96766513.576430321</v>
      </c>
      <c r="R43" s="311">
        <v>93113439.021811992</v>
      </c>
      <c r="S43" s="314">
        <v>5701072.2010617703</v>
      </c>
      <c r="T43" s="314">
        <v>77408.7</v>
      </c>
      <c r="U43" s="314">
        <v>5778480.9010617705</v>
      </c>
      <c r="V43" s="314">
        <v>77408.7</v>
      </c>
      <c r="W43" s="314"/>
      <c r="X43" s="314">
        <v>465503</v>
      </c>
      <c r="Y43" s="329"/>
      <c r="Z43" s="348"/>
      <c r="AG43" s="299">
        <v>182</v>
      </c>
    </row>
    <row r="44" spans="1:33" s="299" customFormat="1" ht="20.25" customHeight="1">
      <c r="A44" s="358"/>
      <c r="B44" s="362"/>
      <c r="C44" s="308" t="s">
        <v>319</v>
      </c>
      <c r="D44" s="347">
        <v>123598</v>
      </c>
      <c r="E44" s="347"/>
      <c r="F44" s="347">
        <v>1001</v>
      </c>
      <c r="G44" s="314">
        <v>124599</v>
      </c>
      <c r="H44" s="310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4">
        <v>0</v>
      </c>
      <c r="T44" s="314">
        <v>0</v>
      </c>
      <c r="U44" s="314">
        <v>0</v>
      </c>
      <c r="V44" s="314"/>
      <c r="W44" s="314"/>
      <c r="X44" s="329"/>
      <c r="Y44" s="329"/>
      <c r="Z44" s="348"/>
    </row>
    <row r="45" spans="1:33" s="299" customFormat="1" ht="20.25" customHeight="1">
      <c r="A45" s="358">
        <v>6</v>
      </c>
      <c r="B45" s="362" t="s">
        <v>322</v>
      </c>
      <c r="C45" s="308" t="s">
        <v>314</v>
      </c>
      <c r="D45" s="364">
        <v>1237.0139999999999</v>
      </c>
      <c r="E45" s="364"/>
      <c r="F45" s="365">
        <v>13.475</v>
      </c>
      <c r="G45" s="309">
        <v>1250.4889999999998</v>
      </c>
      <c r="H45" s="310">
        <v>3.7999999999999999E-2</v>
      </c>
      <c r="I45" s="311">
        <v>110806766.27814062</v>
      </c>
      <c r="J45" s="311"/>
      <c r="K45" s="311">
        <v>8282833.2496614438</v>
      </c>
      <c r="L45" s="311"/>
      <c r="M45" s="311">
        <v>119089599.52780207</v>
      </c>
      <c r="N45" s="311">
        <v>44874806.137622848</v>
      </c>
      <c r="O45" s="311">
        <v>3764921.2185693434</v>
      </c>
      <c r="P45" s="311">
        <v>48639727.356192194</v>
      </c>
      <c r="Q45" s="311">
        <v>70449872.171609879</v>
      </c>
      <c r="R45" s="311">
        <v>65931960.140517771</v>
      </c>
      <c r="S45" s="314">
        <v>3675489.1185693434</v>
      </c>
      <c r="T45" s="314">
        <v>89432.1</v>
      </c>
      <c r="U45" s="314">
        <v>3764921.2185693434</v>
      </c>
      <c r="V45" s="314">
        <v>89432.1</v>
      </c>
      <c r="W45" s="314"/>
      <c r="X45" s="314">
        <v>535168</v>
      </c>
      <c r="Y45" s="329"/>
      <c r="Z45" s="348"/>
    </row>
    <row r="46" spans="1:33" s="299" customFormat="1" ht="20.25" customHeight="1">
      <c r="A46" s="358">
        <v>7</v>
      </c>
      <c r="B46" s="362" t="s">
        <v>323</v>
      </c>
      <c r="C46" s="308" t="s">
        <v>316</v>
      </c>
      <c r="D46" s="347">
        <v>109676</v>
      </c>
      <c r="E46" s="347"/>
      <c r="F46" s="347">
        <v>5204</v>
      </c>
      <c r="G46" s="314">
        <v>114880</v>
      </c>
      <c r="H46" s="310">
        <v>3.7999999999999999E-2</v>
      </c>
      <c r="I46" s="311">
        <v>65081798.030351236</v>
      </c>
      <c r="J46" s="311"/>
      <c r="K46" s="311">
        <v>8359744</v>
      </c>
      <c r="L46" s="311"/>
      <c r="M46" s="311">
        <v>73441542.030351236</v>
      </c>
      <c r="N46" s="311">
        <v>24999793.845340021</v>
      </c>
      <c r="O46" s="311">
        <v>2473978.6551533472</v>
      </c>
      <c r="P46" s="311">
        <v>27473772.50049337</v>
      </c>
      <c r="Q46" s="311">
        <v>45967769.529857866</v>
      </c>
      <c r="R46" s="311">
        <v>40082004.185011216</v>
      </c>
      <c r="S46" s="314">
        <v>2473108.3251533471</v>
      </c>
      <c r="T46" s="314">
        <v>870.33</v>
      </c>
      <c r="U46" s="314">
        <v>2473978.6551533472</v>
      </c>
      <c r="V46" s="314">
        <v>870.33</v>
      </c>
      <c r="W46" s="314"/>
      <c r="X46" s="329"/>
      <c r="Y46" s="329"/>
      <c r="Z46" s="348"/>
    </row>
    <row r="47" spans="1:33" s="299" customFormat="1" ht="20.25" customHeight="1">
      <c r="A47" s="358">
        <v>8</v>
      </c>
      <c r="B47" s="362" t="s">
        <v>324</v>
      </c>
      <c r="C47" s="308" t="s">
        <v>316</v>
      </c>
      <c r="D47" s="329">
        <v>64683</v>
      </c>
      <c r="E47" s="329"/>
      <c r="F47" s="314">
        <v>339</v>
      </c>
      <c r="G47" s="314">
        <v>65022</v>
      </c>
      <c r="H47" s="310">
        <v>3.7999999999999999E-2</v>
      </c>
      <c r="I47" s="311">
        <v>49605319.946380362</v>
      </c>
      <c r="J47" s="311"/>
      <c r="K47" s="311">
        <v>1232937</v>
      </c>
      <c r="L47" s="311"/>
      <c r="M47" s="311">
        <v>50838256.946380362</v>
      </c>
      <c r="N47" s="311">
        <v>33866609.242285371</v>
      </c>
      <c r="O47" s="311">
        <v>1909666.7879624537</v>
      </c>
      <c r="P47" s="311">
        <v>35776276.030247822</v>
      </c>
      <c r="Q47" s="311">
        <v>15061980.91613254</v>
      </c>
      <c r="R47" s="311">
        <v>15738710.704094991</v>
      </c>
      <c r="S47" s="314">
        <v>1885002.1579624538</v>
      </c>
      <c r="T47" s="314">
        <v>24664.63</v>
      </c>
      <c r="U47" s="314">
        <v>1909666.7879624537</v>
      </c>
      <c r="V47" s="314">
        <v>24664.63</v>
      </c>
      <c r="W47" s="314"/>
      <c r="X47" s="329"/>
      <c r="Y47" s="329"/>
      <c r="Z47" s="348"/>
    </row>
    <row r="48" spans="1:33" s="299" customFormat="1" ht="20.25" customHeight="1">
      <c r="A48" s="358"/>
      <c r="B48" s="362" t="s">
        <v>325</v>
      </c>
      <c r="C48" s="308" t="s">
        <v>316</v>
      </c>
      <c r="D48" s="329">
        <v>319</v>
      </c>
      <c r="E48" s="329"/>
      <c r="F48" s="314">
        <v>2</v>
      </c>
      <c r="G48" s="314">
        <v>321</v>
      </c>
      <c r="H48" s="310">
        <v>3.7999999999999999E-2</v>
      </c>
      <c r="I48" s="311">
        <v>4522844.6296593612</v>
      </c>
      <c r="J48" s="311"/>
      <c r="K48" s="311">
        <v>38021</v>
      </c>
      <c r="L48" s="311"/>
      <c r="M48" s="311">
        <v>4560865.6296593612</v>
      </c>
      <c r="N48" s="311">
        <v>497409.38911738223</v>
      </c>
      <c r="O48" s="311">
        <v>173010.08592705571</v>
      </c>
      <c r="P48" s="311">
        <v>670419.47504443792</v>
      </c>
      <c r="Q48" s="311">
        <v>3890446.1546149235</v>
      </c>
      <c r="R48" s="311">
        <v>4025435.2405419787</v>
      </c>
      <c r="S48" s="314">
        <v>171868.09592705572</v>
      </c>
      <c r="T48" s="314">
        <v>1141.99</v>
      </c>
      <c r="U48" s="314">
        <v>173010.08592705571</v>
      </c>
      <c r="V48" s="314">
        <v>1141.99</v>
      </c>
      <c r="W48" s="314"/>
      <c r="X48" s="329"/>
      <c r="Y48" s="329"/>
      <c r="Z48" s="348"/>
    </row>
    <row r="49" spans="1:33" s="299" customFormat="1" ht="20.25" customHeight="1">
      <c r="A49" s="358"/>
      <c r="B49" s="362" t="s">
        <v>326</v>
      </c>
      <c r="C49" s="308" t="s">
        <v>316</v>
      </c>
      <c r="D49" s="329">
        <v>1402</v>
      </c>
      <c r="E49" s="329"/>
      <c r="F49" s="314"/>
      <c r="G49" s="314">
        <v>1402</v>
      </c>
      <c r="H49" s="310">
        <v>3.7999999999999999E-2</v>
      </c>
      <c r="I49" s="311">
        <v>14232080.718286613</v>
      </c>
      <c r="J49" s="311"/>
      <c r="K49" s="311"/>
      <c r="L49" s="311"/>
      <c r="M49" s="311">
        <v>14232080.718286613</v>
      </c>
      <c r="N49" s="311">
        <v>6378989.9164710399</v>
      </c>
      <c r="O49" s="311">
        <v>540819.06729489123</v>
      </c>
      <c r="P49" s="311">
        <v>6919808.9837659309</v>
      </c>
      <c r="Q49" s="311">
        <v>7312271.7345206821</v>
      </c>
      <c r="R49" s="311">
        <v>7853090.8018155731</v>
      </c>
      <c r="S49" s="314">
        <v>540819.06729489123</v>
      </c>
      <c r="T49" s="314">
        <v>0</v>
      </c>
      <c r="U49" s="314">
        <v>540819.06729489123</v>
      </c>
      <c r="V49" s="314"/>
      <c r="W49" s="314"/>
      <c r="X49" s="329"/>
      <c r="Y49" s="329"/>
      <c r="Z49" s="348"/>
    </row>
    <row r="50" spans="1:33" s="299" customFormat="1" ht="20.25" customHeight="1">
      <c r="A50" s="358"/>
      <c r="B50" s="362" t="s">
        <v>327</v>
      </c>
      <c r="C50" s="308" t="s">
        <v>316</v>
      </c>
      <c r="D50" s="329">
        <v>73</v>
      </c>
      <c r="E50" s="329"/>
      <c r="F50" s="329">
        <v>3</v>
      </c>
      <c r="G50" s="314">
        <v>76</v>
      </c>
      <c r="H50" s="310">
        <v>3.7999999999999999E-2</v>
      </c>
      <c r="I50" s="311">
        <v>4418832.7865723837</v>
      </c>
      <c r="J50" s="311"/>
      <c r="K50" s="311">
        <v>161128.16999999998</v>
      </c>
      <c r="L50" s="311"/>
      <c r="M50" s="311">
        <v>4579960.9565723836</v>
      </c>
      <c r="N50" s="311">
        <v>732951.20844804822</v>
      </c>
      <c r="O50" s="311">
        <v>169011.61588975057</v>
      </c>
      <c r="P50" s="311">
        <v>901962.82433779875</v>
      </c>
      <c r="Q50" s="311">
        <v>3677998.132234585</v>
      </c>
      <c r="R50" s="311">
        <v>3685881.5781243355</v>
      </c>
      <c r="S50" s="314">
        <v>167915.64588975057</v>
      </c>
      <c r="T50" s="314">
        <v>1095.97</v>
      </c>
      <c r="U50" s="314">
        <v>169011.61588975057</v>
      </c>
      <c r="V50" s="314">
        <v>1095.97</v>
      </c>
      <c r="W50" s="314"/>
      <c r="X50" s="329"/>
      <c r="Y50" s="329"/>
      <c r="Z50" s="348"/>
    </row>
    <row r="51" spans="1:33" s="299" customFormat="1" ht="20.25" customHeight="1">
      <c r="A51" s="321"/>
      <c r="B51" s="369" t="s">
        <v>101</v>
      </c>
      <c r="C51" s="370"/>
      <c r="D51" s="371">
        <v>304463.83730000001</v>
      </c>
      <c r="E51" s="371">
        <v>0</v>
      </c>
      <c r="F51" s="371">
        <v>6606.9250000000002</v>
      </c>
      <c r="G51" s="371">
        <v>311070.7623</v>
      </c>
      <c r="H51" s="323"/>
      <c r="I51" s="372">
        <v>702312061.80446923</v>
      </c>
      <c r="J51" s="372">
        <v>0</v>
      </c>
      <c r="K51" s="372">
        <v>46228297.729999959</v>
      </c>
      <c r="L51" s="372">
        <v>0</v>
      </c>
      <c r="M51" s="372">
        <v>748540359.53446925</v>
      </c>
      <c r="N51" s="372">
        <v>314618640.65950775</v>
      </c>
      <c r="O51" s="372">
        <v>25286991.028569825</v>
      </c>
      <c r="P51" s="372">
        <v>339905631.68807757</v>
      </c>
      <c r="Q51" s="372">
        <v>408634727.84639144</v>
      </c>
      <c r="R51" s="372">
        <v>387693421.14496136</v>
      </c>
      <c r="S51" s="371">
        <v>24828558.348569829</v>
      </c>
      <c r="T51" s="371">
        <v>458432.68</v>
      </c>
      <c r="U51" s="371">
        <v>25286991.028569825</v>
      </c>
      <c r="V51" s="371">
        <v>458432.68</v>
      </c>
      <c r="W51" s="314"/>
      <c r="X51" s="329"/>
      <c r="Y51" s="329"/>
      <c r="Z51" s="348"/>
    </row>
    <row r="52" spans="1:33" s="299" customFormat="1" ht="20.25" customHeight="1">
      <c r="A52" s="358">
        <v>9</v>
      </c>
      <c r="B52" s="362" t="s">
        <v>328</v>
      </c>
      <c r="C52" s="308" t="s">
        <v>329</v>
      </c>
      <c r="D52" s="365">
        <v>25.22</v>
      </c>
      <c r="E52" s="365"/>
      <c r="F52" s="365"/>
      <c r="G52" s="317">
        <v>25.22</v>
      </c>
      <c r="H52" s="310">
        <v>0</v>
      </c>
      <c r="I52" s="311">
        <v>1455835.754</v>
      </c>
      <c r="J52" s="311"/>
      <c r="K52" s="311"/>
      <c r="L52" s="311"/>
      <c r="M52" s="311">
        <v>1455835.754</v>
      </c>
      <c r="N52" s="311">
        <v>0</v>
      </c>
      <c r="O52" s="311">
        <v>0</v>
      </c>
      <c r="P52" s="311">
        <v>0</v>
      </c>
      <c r="Q52" s="311">
        <v>1455835.754</v>
      </c>
      <c r="R52" s="311">
        <v>1455835.754</v>
      </c>
      <c r="S52" s="314">
        <v>0</v>
      </c>
      <c r="T52" s="314">
        <v>0</v>
      </c>
      <c r="U52" s="314">
        <v>0</v>
      </c>
      <c r="V52" s="314"/>
      <c r="W52" s="314"/>
      <c r="X52" s="329"/>
      <c r="Y52" s="329"/>
      <c r="Z52" s="348"/>
    </row>
    <row r="53" spans="1:33" s="299" customFormat="1" ht="20.25" customHeight="1">
      <c r="A53" s="358">
        <v>10</v>
      </c>
      <c r="B53" s="362" t="s">
        <v>330</v>
      </c>
      <c r="C53" s="329"/>
      <c r="D53" s="364"/>
      <c r="E53" s="364"/>
      <c r="F53" s="364"/>
      <c r="G53" s="364"/>
      <c r="H53" s="310">
        <v>1.6299999999999999E-2</v>
      </c>
      <c r="I53" s="311">
        <v>18980356.794877999</v>
      </c>
      <c r="J53" s="311"/>
      <c r="K53" s="311"/>
      <c r="L53" s="311"/>
      <c r="M53" s="311">
        <v>18980356.794877999</v>
      </c>
      <c r="N53" s="311">
        <v>5027538.1309902007</v>
      </c>
      <c r="O53" s="311">
        <v>309379.81575651135</v>
      </c>
      <c r="P53" s="311">
        <v>5336917.9467467116</v>
      </c>
      <c r="Q53" s="311">
        <v>13643438.848131288</v>
      </c>
      <c r="R53" s="311">
        <v>13952818.663887799</v>
      </c>
      <c r="S53" s="314">
        <v>309379.81575651135</v>
      </c>
      <c r="T53" s="314">
        <v>0</v>
      </c>
      <c r="U53" s="314">
        <v>309379.81575651135</v>
      </c>
      <c r="V53" s="314"/>
      <c r="W53" s="314"/>
      <c r="X53" s="329"/>
      <c r="Y53" s="329"/>
      <c r="Z53" s="348"/>
    </row>
    <row r="54" spans="1:33" s="299" customFormat="1" ht="20.25" customHeight="1">
      <c r="A54" s="358">
        <v>11</v>
      </c>
      <c r="B54" s="362" t="s">
        <v>331</v>
      </c>
      <c r="C54" s="308"/>
      <c r="D54" s="373"/>
      <c r="E54" s="373"/>
      <c r="F54" s="373"/>
      <c r="G54" s="373"/>
      <c r="H54" s="310">
        <v>9.5000000000000001E-2</v>
      </c>
      <c r="I54" s="311">
        <v>126618</v>
      </c>
      <c r="J54" s="311"/>
      <c r="K54" s="311"/>
      <c r="L54" s="311"/>
      <c r="M54" s="311">
        <v>126618</v>
      </c>
      <c r="N54" s="311">
        <v>120285.66302576184</v>
      </c>
      <c r="O54" s="311">
        <v>-0.28999999999905413</v>
      </c>
      <c r="P54" s="311">
        <v>120285.37302576184</v>
      </c>
      <c r="Q54" s="311">
        <v>6332.6269742381555</v>
      </c>
      <c r="R54" s="311">
        <v>6332.3369742381619</v>
      </c>
      <c r="S54" s="314">
        <v>-0.28999999999905413</v>
      </c>
      <c r="T54" s="314">
        <v>0</v>
      </c>
      <c r="U54" s="314">
        <v>-0.28999999999905413</v>
      </c>
      <c r="V54" s="314"/>
      <c r="W54" s="314"/>
      <c r="X54" s="329">
        <v>12029</v>
      </c>
      <c r="Y54" s="329"/>
      <c r="Z54" s="348"/>
    </row>
    <row r="55" spans="1:33" s="299" customFormat="1" ht="20.25" customHeight="1">
      <c r="A55" s="358">
        <v>12</v>
      </c>
      <c r="B55" s="362" t="s">
        <v>332</v>
      </c>
      <c r="C55" s="308"/>
      <c r="D55" s="373"/>
      <c r="E55" s="373"/>
      <c r="F55" s="373"/>
      <c r="G55" s="373"/>
      <c r="H55" s="310">
        <v>6.3299999999999995E-2</v>
      </c>
      <c r="I55" s="311">
        <v>958371</v>
      </c>
      <c r="J55" s="311"/>
      <c r="K55" s="311"/>
      <c r="L55" s="311"/>
      <c r="M55" s="311">
        <v>958371</v>
      </c>
      <c r="N55" s="311">
        <v>641067.3056082176</v>
      </c>
      <c r="O55" s="311">
        <v>20007.003199999999</v>
      </c>
      <c r="P55" s="311">
        <v>661074.30880821764</v>
      </c>
      <c r="Q55" s="311">
        <v>297296.69119178236</v>
      </c>
      <c r="R55" s="311">
        <v>317303.6943917824</v>
      </c>
      <c r="S55" s="314">
        <v>20007.003199999999</v>
      </c>
      <c r="T55" s="314">
        <v>0</v>
      </c>
      <c r="U55" s="314">
        <v>20007.003199999999</v>
      </c>
      <c r="V55" s="314"/>
      <c r="W55" s="314">
        <v>360867</v>
      </c>
      <c r="X55" s="329">
        <v>17815</v>
      </c>
      <c r="Y55" s="329"/>
      <c r="Z55" s="348"/>
      <c r="AC55" s="315">
        <v>0</v>
      </c>
    </row>
    <row r="56" spans="1:33" s="299" customFormat="1" ht="20.25" customHeight="1">
      <c r="A56" s="358">
        <v>13</v>
      </c>
      <c r="B56" s="362" t="s">
        <v>333</v>
      </c>
      <c r="C56" s="329"/>
      <c r="D56" s="364"/>
      <c r="E56" s="364"/>
      <c r="F56" s="364"/>
      <c r="G56" s="364"/>
      <c r="H56" s="310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4">
        <v>0</v>
      </c>
      <c r="T56" s="314"/>
      <c r="U56" s="314">
        <v>0</v>
      </c>
      <c r="V56" s="314"/>
      <c r="W56" s="314"/>
      <c r="X56" s="329"/>
      <c r="Y56" s="329"/>
      <c r="Z56" s="348"/>
    </row>
    <row r="57" spans="1:33" s="299" customFormat="1" ht="30.75" customHeight="1">
      <c r="A57" s="358"/>
      <c r="B57" s="374" t="s">
        <v>334</v>
      </c>
      <c r="C57" s="329"/>
      <c r="D57" s="364"/>
      <c r="E57" s="364"/>
      <c r="F57" s="364"/>
      <c r="G57" s="364"/>
      <c r="H57" s="310">
        <v>4.7500000000000001E-2</v>
      </c>
      <c r="I57" s="311">
        <v>388858.85</v>
      </c>
      <c r="J57" s="311"/>
      <c r="K57" s="311"/>
      <c r="L57" s="311"/>
      <c r="M57" s="311">
        <v>388858.85</v>
      </c>
      <c r="N57" s="311">
        <v>265417.53941463481</v>
      </c>
      <c r="O57" s="311">
        <v>10509.612499999999</v>
      </c>
      <c r="P57" s="311">
        <v>275927.1519146348</v>
      </c>
      <c r="Q57" s="311">
        <v>112931.69808536518</v>
      </c>
      <c r="R57" s="311">
        <v>123441.31058536517</v>
      </c>
      <c r="S57" s="314">
        <v>10509.612499999999</v>
      </c>
      <c r="T57" s="314">
        <v>0</v>
      </c>
      <c r="U57" s="314">
        <v>10509.612499999999</v>
      </c>
      <c r="V57" s="314"/>
      <c r="W57" s="314">
        <v>25203.85</v>
      </c>
      <c r="X57" s="329">
        <v>6764</v>
      </c>
      <c r="Y57" s="329"/>
      <c r="Z57" s="348"/>
      <c r="AE57" s="363"/>
    </row>
    <row r="58" spans="1:33" s="299" customFormat="1" ht="28.5" customHeight="1">
      <c r="A58" s="358"/>
      <c r="B58" s="374" t="s">
        <v>335</v>
      </c>
      <c r="C58" s="329"/>
      <c r="D58" s="309"/>
      <c r="E58" s="309"/>
      <c r="F58" s="309"/>
      <c r="G58" s="309"/>
      <c r="H58" s="310">
        <v>0.16209999999999999</v>
      </c>
      <c r="I58" s="311">
        <v>761097.5</v>
      </c>
      <c r="J58" s="311"/>
      <c r="K58" s="311"/>
      <c r="L58" s="311"/>
      <c r="M58" s="311">
        <v>761097.5</v>
      </c>
      <c r="N58" s="311">
        <v>547104.25249387918</v>
      </c>
      <c r="O58" s="311">
        <v>28659.644750000007</v>
      </c>
      <c r="P58" s="311">
        <v>575763.89724387915</v>
      </c>
      <c r="Q58" s="311">
        <v>185333.60275612085</v>
      </c>
      <c r="R58" s="311">
        <v>213993.24750612082</v>
      </c>
      <c r="S58" s="314">
        <v>28659.644750000007</v>
      </c>
      <c r="T58" s="314">
        <v>0</v>
      </c>
      <c r="U58" s="314">
        <v>28659.644750000007</v>
      </c>
      <c r="V58" s="314"/>
      <c r="W58" s="314"/>
      <c r="X58" s="314">
        <v>94714.26</v>
      </c>
      <c r="Y58" s="329"/>
      <c r="Z58" s="348"/>
    </row>
    <row r="59" spans="1:33" s="299" customFormat="1" ht="15.75">
      <c r="A59" s="375"/>
      <c r="B59" s="369" t="s">
        <v>336</v>
      </c>
      <c r="C59" s="329"/>
      <c r="D59" s="364"/>
      <c r="E59" s="364"/>
      <c r="F59" s="364"/>
      <c r="G59" s="364"/>
      <c r="H59" s="364"/>
      <c r="I59" s="324">
        <v>724983199.70334721</v>
      </c>
      <c r="J59" s="376">
        <v>0</v>
      </c>
      <c r="K59" s="324">
        <v>46228297.729999959</v>
      </c>
      <c r="L59" s="324">
        <v>0</v>
      </c>
      <c r="M59" s="324">
        <v>771211497.43334723</v>
      </c>
      <c r="N59" s="324">
        <v>321220053.55104041</v>
      </c>
      <c r="O59" s="324">
        <v>25655546.814776335</v>
      </c>
      <c r="P59" s="324">
        <v>346875600.36581677</v>
      </c>
      <c r="Q59" s="324">
        <v>424335897.06753027</v>
      </c>
      <c r="R59" s="324">
        <v>403763146.15230674</v>
      </c>
      <c r="S59" s="343">
        <v>25197114.134776339</v>
      </c>
      <c r="T59" s="343">
        <v>458432.68</v>
      </c>
      <c r="U59" s="343">
        <v>25655546.814776335</v>
      </c>
      <c r="V59" s="343">
        <v>458432.68</v>
      </c>
      <c r="W59" s="314"/>
      <c r="X59" s="329"/>
      <c r="Y59" s="329"/>
      <c r="Z59" s="348"/>
      <c r="AG59" s="363"/>
    </row>
    <row r="60" spans="1:33" s="299" customFormat="1" ht="15.75">
      <c r="I60" s="377"/>
      <c r="J60" s="378"/>
      <c r="K60" s="378"/>
      <c r="L60" s="377"/>
      <c r="M60" s="377"/>
      <c r="N60" s="377"/>
      <c r="O60" s="377"/>
      <c r="P60" s="377"/>
      <c r="Q60" s="377"/>
      <c r="R60" s="377"/>
      <c r="S60" s="329"/>
      <c r="T60" s="314">
        <v>0</v>
      </c>
      <c r="U60" s="314">
        <v>0</v>
      </c>
      <c r="V60" s="329"/>
      <c r="W60" s="314"/>
      <c r="X60" s="329"/>
      <c r="Y60" s="329"/>
      <c r="Z60" s="348"/>
    </row>
    <row r="61" spans="1:33" s="299" customFormat="1" ht="22.5">
      <c r="A61" s="349" t="s">
        <v>340</v>
      </c>
      <c r="B61" s="349"/>
      <c r="C61" s="350"/>
      <c r="D61" s="350"/>
      <c r="E61" s="350"/>
      <c r="F61" s="350"/>
      <c r="G61" s="350"/>
      <c r="H61" s="350"/>
      <c r="I61" s="379"/>
      <c r="J61" s="379"/>
      <c r="K61" s="379"/>
      <c r="L61" s="379"/>
      <c r="M61" s="379"/>
      <c r="N61" s="379"/>
      <c r="O61" s="379"/>
      <c r="P61" s="379"/>
      <c r="Q61" s="379"/>
      <c r="R61" s="380"/>
      <c r="S61" s="329"/>
      <c r="T61" s="314">
        <v>0</v>
      </c>
      <c r="U61" s="314">
        <v>0</v>
      </c>
      <c r="V61" s="329"/>
      <c r="W61" s="314" t="s">
        <v>340</v>
      </c>
      <c r="X61" s="329"/>
      <c r="Y61" s="329"/>
      <c r="Z61" s="348"/>
    </row>
    <row r="62" spans="1:33" s="299" customFormat="1" ht="15.75">
      <c r="A62" s="355"/>
      <c r="I62" s="381"/>
      <c r="J62" s="381"/>
      <c r="K62" s="381"/>
      <c r="L62" s="381"/>
      <c r="M62" s="381"/>
      <c r="N62" s="382" t="s">
        <v>284</v>
      </c>
      <c r="O62" s="382"/>
      <c r="P62" s="382"/>
      <c r="Q62" s="382"/>
      <c r="R62" s="377"/>
      <c r="S62" s="329"/>
      <c r="T62" s="314">
        <v>0</v>
      </c>
      <c r="U62" s="314">
        <v>0</v>
      </c>
      <c r="V62" s="329"/>
      <c r="W62" s="314"/>
      <c r="X62" s="329"/>
      <c r="Y62" s="329"/>
      <c r="Z62" s="348"/>
    </row>
    <row r="63" spans="1:33" s="299" customFormat="1" ht="63">
      <c r="A63" s="357" t="s">
        <v>286</v>
      </c>
      <c r="B63" s="358" t="s">
        <v>287</v>
      </c>
      <c r="C63" s="358" t="s">
        <v>288</v>
      </c>
      <c r="D63" s="358" t="s">
        <v>341</v>
      </c>
      <c r="E63" s="358" t="s">
        <v>290</v>
      </c>
      <c r="F63" s="358" t="s">
        <v>291</v>
      </c>
      <c r="G63" s="358" t="s">
        <v>292</v>
      </c>
      <c r="H63" s="358">
        <v>0</v>
      </c>
      <c r="I63" s="383" t="s">
        <v>294</v>
      </c>
      <c r="J63" s="383" t="s">
        <v>295</v>
      </c>
      <c r="K63" s="383" t="s">
        <v>296</v>
      </c>
      <c r="L63" s="383" t="s">
        <v>297</v>
      </c>
      <c r="M63" s="383" t="s">
        <v>298</v>
      </c>
      <c r="N63" s="383" t="s">
        <v>299</v>
      </c>
      <c r="O63" s="383" t="s">
        <v>300</v>
      </c>
      <c r="P63" s="383" t="s">
        <v>301</v>
      </c>
      <c r="Q63" s="383" t="s">
        <v>302</v>
      </c>
      <c r="R63" s="383" t="s">
        <v>303</v>
      </c>
      <c r="S63" s="329"/>
      <c r="T63" s="314">
        <v>0</v>
      </c>
      <c r="U63" s="314">
        <v>0</v>
      </c>
      <c r="V63" s="329"/>
      <c r="W63" s="314"/>
      <c r="X63" s="329"/>
      <c r="Y63" s="329"/>
      <c r="Z63" s="348"/>
    </row>
    <row r="64" spans="1:33" s="299" customFormat="1" ht="31.5">
      <c r="A64" s="357"/>
      <c r="B64" s="358" t="s">
        <v>312</v>
      </c>
      <c r="C64" s="359"/>
      <c r="D64" s="359"/>
      <c r="E64" s="359"/>
      <c r="F64" s="359"/>
      <c r="G64" s="359"/>
      <c r="H64" s="359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29"/>
      <c r="T64" s="314">
        <v>0</v>
      </c>
      <c r="U64" s="314">
        <v>0</v>
      </c>
      <c r="V64" s="329"/>
      <c r="W64" s="314"/>
      <c r="X64" s="329"/>
      <c r="Y64" s="329"/>
      <c r="Z64" s="348"/>
    </row>
    <row r="65" spans="1:26" s="299" customFormat="1" ht="16.5" customHeight="1">
      <c r="A65" s="358">
        <v>1</v>
      </c>
      <c r="B65" s="362" t="s">
        <v>338</v>
      </c>
      <c r="C65" s="308" t="s">
        <v>314</v>
      </c>
      <c r="D65" s="309">
        <v>108.94899999999998</v>
      </c>
      <c r="E65" s="309"/>
      <c r="F65" s="309"/>
      <c r="G65" s="309">
        <v>108.94899999999998</v>
      </c>
      <c r="H65" s="310">
        <v>3.7999999999999999E-2</v>
      </c>
      <c r="I65" s="311">
        <v>10638814.3995007</v>
      </c>
      <c r="J65" s="311"/>
      <c r="K65" s="377">
        <v>547566.43999999994</v>
      </c>
      <c r="L65" s="311"/>
      <c r="M65" s="311">
        <v>11186380.839500699</v>
      </c>
      <c r="N65" s="311">
        <v>6896471.2271788185</v>
      </c>
      <c r="O65" s="311">
        <v>189730.97718102657</v>
      </c>
      <c r="P65" s="311">
        <v>7086202.2043598453</v>
      </c>
      <c r="Q65" s="311">
        <v>4100178.6351408539</v>
      </c>
      <c r="R65" s="311">
        <v>3742343.1723218812</v>
      </c>
      <c r="S65" s="314">
        <v>189502.94718102657</v>
      </c>
      <c r="T65" s="314">
        <v>228.03</v>
      </c>
      <c r="U65" s="314">
        <v>189730.97718102657</v>
      </c>
      <c r="V65" s="314">
        <v>228.03</v>
      </c>
      <c r="W65" s="314"/>
      <c r="X65" s="329">
        <v>214772</v>
      </c>
      <c r="Y65" s="329"/>
      <c r="Z65" s="348"/>
    </row>
    <row r="66" spans="1:26" s="299" customFormat="1" ht="16.5" customHeight="1">
      <c r="A66" s="358">
        <v>2</v>
      </c>
      <c r="B66" s="362" t="s">
        <v>339</v>
      </c>
      <c r="C66" s="308" t="s">
        <v>316</v>
      </c>
      <c r="D66" s="329">
        <v>11</v>
      </c>
      <c r="E66" s="329"/>
      <c r="F66" s="314"/>
      <c r="G66" s="314">
        <v>11</v>
      </c>
      <c r="H66" s="310">
        <v>3.7999999999999999E-2</v>
      </c>
      <c r="I66" s="311">
        <v>43578061.107895598</v>
      </c>
      <c r="J66" s="311"/>
      <c r="K66" s="311"/>
      <c r="L66" s="311"/>
      <c r="M66" s="311">
        <v>43578061.107895598</v>
      </c>
      <c r="N66" s="311">
        <v>25943225.799324598</v>
      </c>
      <c r="O66" s="311">
        <v>1641362.3221000326</v>
      </c>
      <c r="P66" s="311">
        <v>27584588.12142463</v>
      </c>
      <c r="Q66" s="311">
        <v>15993472.986470968</v>
      </c>
      <c r="R66" s="311">
        <v>17634835.308571</v>
      </c>
      <c r="S66" s="314">
        <v>1641362.3221000326</v>
      </c>
      <c r="T66" s="314">
        <v>0</v>
      </c>
      <c r="U66" s="314">
        <v>1641362.3221000326</v>
      </c>
      <c r="V66" s="314"/>
      <c r="W66" s="314"/>
      <c r="X66" s="314">
        <v>14604</v>
      </c>
      <c r="Y66" s="329"/>
      <c r="Z66" s="348"/>
    </row>
    <row r="67" spans="1:26" s="299" customFormat="1" ht="16.5" customHeight="1">
      <c r="A67" s="358"/>
      <c r="B67" s="362"/>
      <c r="C67" s="308" t="s">
        <v>317</v>
      </c>
      <c r="D67" s="309">
        <v>38.9</v>
      </c>
      <c r="E67" s="309"/>
      <c r="F67" s="314"/>
      <c r="G67" s="309">
        <v>38.9</v>
      </c>
      <c r="H67" s="310"/>
      <c r="I67" s="311"/>
      <c r="J67" s="311"/>
      <c r="K67" s="311"/>
      <c r="L67" s="311"/>
      <c r="M67" s="311"/>
      <c r="N67" s="311"/>
      <c r="O67" s="311"/>
      <c r="P67" s="311"/>
      <c r="Q67" s="311"/>
      <c r="R67" s="311"/>
      <c r="S67" s="314">
        <v>0</v>
      </c>
      <c r="T67" s="314">
        <v>0</v>
      </c>
      <c r="U67" s="314">
        <v>0</v>
      </c>
      <c r="V67" s="314"/>
      <c r="W67" s="314"/>
      <c r="X67" s="329"/>
      <c r="Y67" s="329"/>
      <c r="Z67" s="348"/>
    </row>
    <row r="68" spans="1:26" s="299" customFormat="1" ht="16.5" customHeight="1">
      <c r="A68" s="358">
        <v>3</v>
      </c>
      <c r="B68" s="362" t="s">
        <v>318</v>
      </c>
      <c r="C68" s="308" t="s">
        <v>316</v>
      </c>
      <c r="D68" s="347">
        <v>5</v>
      </c>
      <c r="E68" s="347"/>
      <c r="F68" s="347"/>
      <c r="G68" s="314">
        <v>5</v>
      </c>
      <c r="H68" s="310">
        <v>3.7999999999999999E-2</v>
      </c>
      <c r="I68" s="311">
        <v>0</v>
      </c>
      <c r="J68" s="311"/>
      <c r="K68" s="311"/>
      <c r="L68" s="311"/>
      <c r="M68" s="311">
        <v>0</v>
      </c>
      <c r="N68" s="311">
        <v>0</v>
      </c>
      <c r="O68" s="311">
        <v>0</v>
      </c>
      <c r="P68" s="311">
        <v>0</v>
      </c>
      <c r="Q68" s="311">
        <v>0</v>
      </c>
      <c r="R68" s="311">
        <v>0</v>
      </c>
      <c r="S68" s="314">
        <v>0</v>
      </c>
      <c r="T68" s="314">
        <v>0</v>
      </c>
      <c r="U68" s="314">
        <v>0</v>
      </c>
      <c r="V68" s="314"/>
      <c r="W68" s="314"/>
      <c r="X68" s="314">
        <v>0</v>
      </c>
      <c r="Y68" s="329"/>
      <c r="Z68" s="348"/>
    </row>
    <row r="69" spans="1:26" s="299" customFormat="1" ht="16.5" customHeight="1">
      <c r="A69" s="358"/>
      <c r="B69" s="362"/>
      <c r="C69" s="308" t="s">
        <v>319</v>
      </c>
      <c r="D69" s="347">
        <v>2010</v>
      </c>
      <c r="E69" s="347"/>
      <c r="F69" s="347"/>
      <c r="G69" s="314">
        <v>2010</v>
      </c>
      <c r="H69" s="310"/>
      <c r="I69" s="311"/>
      <c r="J69" s="311"/>
      <c r="K69" s="311"/>
      <c r="L69" s="311"/>
      <c r="M69" s="311"/>
      <c r="N69" s="311"/>
      <c r="O69" s="311"/>
      <c r="P69" s="311"/>
      <c r="Q69" s="311"/>
      <c r="R69" s="311"/>
      <c r="S69" s="314">
        <v>0</v>
      </c>
      <c r="T69" s="314">
        <v>0</v>
      </c>
      <c r="U69" s="314">
        <v>0</v>
      </c>
      <c r="V69" s="314"/>
      <c r="W69" s="314"/>
      <c r="X69" s="329"/>
      <c r="Y69" s="329"/>
      <c r="Z69" s="348"/>
    </row>
    <row r="70" spans="1:26" s="299" customFormat="1" ht="16.5" customHeight="1">
      <c r="A70" s="358">
        <v>4</v>
      </c>
      <c r="B70" s="362" t="s">
        <v>320</v>
      </c>
      <c r="C70" s="308" t="s">
        <v>314</v>
      </c>
      <c r="D70" s="364">
        <v>1629.9370000000001</v>
      </c>
      <c r="E70" s="364"/>
      <c r="F70" s="366">
        <v>17.417000000000002</v>
      </c>
      <c r="G70" s="309">
        <v>1647.354</v>
      </c>
      <c r="H70" s="310">
        <v>3.7999999999999999E-2</v>
      </c>
      <c r="I70" s="311">
        <v>213118994.58093423</v>
      </c>
      <c r="J70" s="311"/>
      <c r="K70" s="377">
        <v>8813262.2329085916</v>
      </c>
      <c r="L70" s="311"/>
      <c r="M70" s="311">
        <v>221932256.81384283</v>
      </c>
      <c r="N70" s="311">
        <v>88599512.972398996</v>
      </c>
      <c r="O70" s="311">
        <v>7786128.7440755013</v>
      </c>
      <c r="P70" s="311">
        <v>96385641.716474503</v>
      </c>
      <c r="Q70" s="311">
        <v>125546615.09736833</v>
      </c>
      <c r="R70" s="311">
        <v>124519481.60853523</v>
      </c>
      <c r="S70" s="314">
        <v>7688187.3740755012</v>
      </c>
      <c r="T70" s="314">
        <v>97941.37</v>
      </c>
      <c r="U70" s="314">
        <v>7786128.7440755013</v>
      </c>
      <c r="V70" s="368">
        <v>97941.37</v>
      </c>
      <c r="W70" s="314"/>
      <c r="X70" s="314">
        <v>410334.42</v>
      </c>
      <c r="Y70" s="329"/>
      <c r="Z70" s="348"/>
    </row>
    <row r="71" spans="1:26" s="299" customFormat="1" ht="16.5" customHeight="1">
      <c r="A71" s="358">
        <v>5</v>
      </c>
      <c r="B71" s="362" t="s">
        <v>321</v>
      </c>
      <c r="C71" s="308" t="s">
        <v>316</v>
      </c>
      <c r="D71" s="347">
        <v>1889</v>
      </c>
      <c r="E71" s="347"/>
      <c r="F71" s="385">
        <v>44</v>
      </c>
      <c r="G71" s="314">
        <v>1933</v>
      </c>
      <c r="H71" s="310">
        <v>3.7999999999999999E-2</v>
      </c>
      <c r="I71" s="311">
        <v>196824929.63617268</v>
      </c>
      <c r="J71" s="311"/>
      <c r="K71" s="377">
        <v>12610443.858341299</v>
      </c>
      <c r="L71" s="311"/>
      <c r="M71" s="311">
        <v>209435373.49451399</v>
      </c>
      <c r="N71" s="311">
        <v>56480213.228932038</v>
      </c>
      <c r="O71" s="311">
        <v>7336954.9761745622</v>
      </c>
      <c r="P71" s="311">
        <v>63817168.205106601</v>
      </c>
      <c r="Q71" s="311">
        <v>145618205.28940737</v>
      </c>
      <c r="R71" s="311">
        <v>140344716.40724063</v>
      </c>
      <c r="S71" s="314">
        <v>7151238.3261745619</v>
      </c>
      <c r="T71" s="314">
        <v>185716.65</v>
      </c>
      <c r="U71" s="314">
        <v>7336954.9761745622</v>
      </c>
      <c r="V71" s="386">
        <v>185716.65</v>
      </c>
      <c r="W71" s="314"/>
      <c r="X71" s="314">
        <v>328109</v>
      </c>
      <c r="Y71" s="329"/>
      <c r="Z71" s="348"/>
    </row>
    <row r="72" spans="1:26" s="299" customFormat="1" ht="16.5" customHeight="1">
      <c r="A72" s="358"/>
      <c r="B72" s="362"/>
      <c r="C72" s="308" t="s">
        <v>319</v>
      </c>
      <c r="D72" s="347">
        <v>99381</v>
      </c>
      <c r="E72" s="347"/>
      <c r="F72" s="347">
        <v>1847</v>
      </c>
      <c r="G72" s="314">
        <v>101228</v>
      </c>
      <c r="H72" s="310"/>
      <c r="I72" s="311"/>
      <c r="J72" s="311"/>
      <c r="K72" s="311"/>
      <c r="L72" s="311"/>
      <c r="M72" s="311"/>
      <c r="N72" s="311"/>
      <c r="O72" s="311"/>
      <c r="P72" s="311"/>
      <c r="Q72" s="311"/>
      <c r="R72" s="311"/>
      <c r="S72" s="314">
        <v>0</v>
      </c>
      <c r="T72" s="314">
        <v>0</v>
      </c>
      <c r="U72" s="314">
        <v>0</v>
      </c>
      <c r="V72" s="314"/>
      <c r="W72" s="314"/>
      <c r="X72" s="329"/>
      <c r="Y72" s="329"/>
      <c r="Z72" s="348"/>
    </row>
    <row r="73" spans="1:26" s="299" customFormat="1" ht="16.5" customHeight="1">
      <c r="A73" s="358">
        <v>6</v>
      </c>
      <c r="B73" s="362" t="s">
        <v>322</v>
      </c>
      <c r="C73" s="308" t="s">
        <v>314</v>
      </c>
      <c r="D73" s="364">
        <v>1487.7634999999998</v>
      </c>
      <c r="E73" s="364"/>
      <c r="F73" s="365">
        <v>22.12</v>
      </c>
      <c r="G73" s="317">
        <v>1509.8834999999997</v>
      </c>
      <c r="H73" s="310">
        <v>3.7999999999999999E-2</v>
      </c>
      <c r="I73" s="311">
        <v>162945016.87579924</v>
      </c>
      <c r="J73" s="311"/>
      <c r="K73" s="377">
        <v>8375094.9087501094</v>
      </c>
      <c r="L73" s="311"/>
      <c r="M73" s="311">
        <v>171320111.78454936</v>
      </c>
      <c r="N73" s="311">
        <v>50149918.189967178</v>
      </c>
      <c r="O73" s="311">
        <v>5765803.3512803698</v>
      </c>
      <c r="P73" s="311">
        <v>55915721.541247547</v>
      </c>
      <c r="Q73" s="311">
        <v>115404390.24330181</v>
      </c>
      <c r="R73" s="311">
        <v>112795098.68583205</v>
      </c>
      <c r="S73" s="314">
        <v>5644197.6412803698</v>
      </c>
      <c r="T73" s="314">
        <v>121605.71</v>
      </c>
      <c r="U73" s="314">
        <v>5765803.3512803698</v>
      </c>
      <c r="V73" s="314">
        <v>121605.71</v>
      </c>
      <c r="W73" s="314"/>
      <c r="X73" s="314">
        <v>547713</v>
      </c>
      <c r="Y73" s="329"/>
      <c r="Z73" s="348"/>
    </row>
    <row r="74" spans="1:26" s="299" customFormat="1" ht="16.5" customHeight="1">
      <c r="A74" s="358">
        <v>7</v>
      </c>
      <c r="B74" s="362" t="s">
        <v>323</v>
      </c>
      <c r="C74" s="308" t="s">
        <v>316</v>
      </c>
      <c r="D74" s="347">
        <v>76792</v>
      </c>
      <c r="E74" s="347"/>
      <c r="F74" s="314">
        <v>3985</v>
      </c>
      <c r="G74" s="314">
        <v>80777</v>
      </c>
      <c r="H74" s="310">
        <v>3.7999999999999999E-2</v>
      </c>
      <c r="I74" s="311">
        <v>62709324.675515458</v>
      </c>
      <c r="J74" s="311"/>
      <c r="K74" s="377">
        <v>15529500</v>
      </c>
      <c r="L74" s="311"/>
      <c r="M74" s="311">
        <v>78238824.675515458</v>
      </c>
      <c r="N74" s="311">
        <v>17555068.713586655</v>
      </c>
      <c r="O74" s="311">
        <v>2384571.1076695872</v>
      </c>
      <c r="P74" s="311">
        <v>19939639.821256243</v>
      </c>
      <c r="Q74" s="311">
        <v>58299184.854259215</v>
      </c>
      <c r="R74" s="311">
        <v>45154255.9619288</v>
      </c>
      <c r="S74" s="314">
        <v>2382954.3376695872</v>
      </c>
      <c r="T74" s="314">
        <v>1616.77</v>
      </c>
      <c r="U74" s="314">
        <v>2384571.1076695872</v>
      </c>
      <c r="V74" s="314">
        <v>1616.77</v>
      </c>
      <c r="W74" s="314"/>
      <c r="X74" s="329"/>
      <c r="Y74" s="329"/>
      <c r="Z74" s="348"/>
    </row>
    <row r="75" spans="1:26" s="299" customFormat="1" ht="16.5" customHeight="1">
      <c r="A75" s="358">
        <v>8</v>
      </c>
      <c r="B75" s="362" t="s">
        <v>324</v>
      </c>
      <c r="C75" s="308" t="s">
        <v>316</v>
      </c>
      <c r="D75" s="329">
        <v>39981</v>
      </c>
      <c r="E75" s="329"/>
      <c r="F75" s="314">
        <v>254</v>
      </c>
      <c r="G75" s="314">
        <v>40235</v>
      </c>
      <c r="H75" s="310">
        <v>3.7999999999999999E-2</v>
      </c>
      <c r="I75" s="311">
        <v>32804043.798508525</v>
      </c>
      <c r="J75" s="311"/>
      <c r="K75" s="311"/>
      <c r="L75" s="311"/>
      <c r="M75" s="311">
        <v>32804043.798508525</v>
      </c>
      <c r="N75" s="311">
        <v>23238086.766564719</v>
      </c>
      <c r="O75" s="311">
        <v>1264117.2643433241</v>
      </c>
      <c r="P75" s="311">
        <v>24502204.030908044</v>
      </c>
      <c r="Q75" s="311">
        <v>8301839.7676004805</v>
      </c>
      <c r="R75" s="311">
        <v>9565957.0319438055</v>
      </c>
      <c r="S75" s="314">
        <v>1246553.664343324</v>
      </c>
      <c r="T75" s="314">
        <v>17563.599999999999</v>
      </c>
      <c r="U75" s="314">
        <v>1264117.2643433241</v>
      </c>
      <c r="V75" s="314">
        <v>17563.599999999999</v>
      </c>
      <c r="W75" s="314"/>
      <c r="X75" s="329"/>
      <c r="Y75" s="329"/>
      <c r="Z75" s="348"/>
    </row>
    <row r="76" spans="1:26" s="299" customFormat="1" ht="16.5" customHeight="1">
      <c r="A76" s="358"/>
      <c r="B76" s="362" t="s">
        <v>325</v>
      </c>
      <c r="C76" s="308" t="s">
        <v>316</v>
      </c>
      <c r="D76" s="329">
        <v>71</v>
      </c>
      <c r="E76" s="329"/>
      <c r="F76" s="314"/>
      <c r="G76" s="314">
        <v>71</v>
      </c>
      <c r="H76" s="310">
        <v>3.7999999999999999E-2</v>
      </c>
      <c r="I76" s="311">
        <v>557266.79668574815</v>
      </c>
      <c r="J76" s="311"/>
      <c r="K76" s="377">
        <v>1618132.3199999989</v>
      </c>
      <c r="L76" s="311"/>
      <c r="M76" s="311">
        <v>2175399.1166857472</v>
      </c>
      <c r="N76" s="311">
        <v>250623.5031182589</v>
      </c>
      <c r="O76" s="311">
        <v>21176.13827405843</v>
      </c>
      <c r="P76" s="311">
        <v>271799.64139231731</v>
      </c>
      <c r="Q76" s="311">
        <v>1903599.4752934298</v>
      </c>
      <c r="R76" s="311">
        <v>306643.29356748925</v>
      </c>
      <c r="S76" s="314">
        <v>21176.13827405843</v>
      </c>
      <c r="T76" s="314">
        <v>0</v>
      </c>
      <c r="U76" s="314">
        <v>21176.13827405843</v>
      </c>
      <c r="V76" s="314"/>
      <c r="W76" s="314"/>
      <c r="X76" s="329"/>
      <c r="Y76" s="329"/>
      <c r="Z76" s="348"/>
    </row>
    <row r="77" spans="1:26" s="299" customFormat="1" ht="16.5" customHeight="1">
      <c r="A77" s="358"/>
      <c r="B77" s="362" t="s">
        <v>326</v>
      </c>
      <c r="C77" s="308" t="s">
        <v>316</v>
      </c>
      <c r="D77" s="329">
        <v>1201</v>
      </c>
      <c r="E77" s="329"/>
      <c r="F77" s="314"/>
      <c r="G77" s="314">
        <v>1201</v>
      </c>
      <c r="H77" s="310">
        <v>3.7999999999999999E-2</v>
      </c>
      <c r="I77" s="311">
        <v>10829248.538734833</v>
      </c>
      <c r="J77" s="311"/>
      <c r="K77" s="311"/>
      <c r="L77" s="311"/>
      <c r="M77" s="311">
        <v>10829248.538734833</v>
      </c>
      <c r="N77" s="311">
        <v>4905610.7090999531</v>
      </c>
      <c r="O77" s="311">
        <v>411511.44447192363</v>
      </c>
      <c r="P77" s="311">
        <v>5317122.1535718767</v>
      </c>
      <c r="Q77" s="311">
        <v>5512126.3851629561</v>
      </c>
      <c r="R77" s="311">
        <v>5923637.8296348797</v>
      </c>
      <c r="S77" s="314">
        <v>411511.44447192363</v>
      </c>
      <c r="T77" s="314">
        <v>0</v>
      </c>
      <c r="U77" s="314">
        <v>411511.44447192363</v>
      </c>
      <c r="V77" s="314"/>
      <c r="W77" s="314"/>
      <c r="X77" s="329"/>
      <c r="Y77" s="329"/>
      <c r="Z77" s="348"/>
    </row>
    <row r="78" spans="1:26" s="299" customFormat="1" ht="16.5" customHeight="1">
      <c r="A78" s="358"/>
      <c r="B78" s="362" t="s">
        <v>327</v>
      </c>
      <c r="C78" s="308" t="s">
        <v>316</v>
      </c>
      <c r="D78" s="329">
        <v>30</v>
      </c>
      <c r="E78" s="329"/>
      <c r="F78" s="314">
        <v>7</v>
      </c>
      <c r="G78" s="314">
        <v>37</v>
      </c>
      <c r="H78" s="310">
        <v>3.7999999999999999E-2</v>
      </c>
      <c r="I78" s="311">
        <v>1484634.5841584159</v>
      </c>
      <c r="J78" s="311"/>
      <c r="K78" s="377">
        <v>371826</v>
      </c>
      <c r="L78" s="311"/>
      <c r="M78" s="311">
        <v>1856460.5841584159</v>
      </c>
      <c r="N78" s="311">
        <v>237066.53097865183</v>
      </c>
      <c r="O78" s="311">
        <v>57699.094198019811</v>
      </c>
      <c r="P78" s="311">
        <v>294765.62517667166</v>
      </c>
      <c r="Q78" s="311">
        <v>1561694.9589817442</v>
      </c>
      <c r="R78" s="311">
        <v>1247568.0531797642</v>
      </c>
      <c r="S78" s="314">
        <v>56416.114198019808</v>
      </c>
      <c r="T78" s="314">
        <v>1282.98</v>
      </c>
      <c r="U78" s="314">
        <v>57699.094198019811</v>
      </c>
      <c r="V78" s="314">
        <v>1282.98</v>
      </c>
      <c r="W78" s="314"/>
      <c r="X78" s="329"/>
      <c r="Y78" s="329"/>
      <c r="Z78" s="348"/>
    </row>
    <row r="79" spans="1:26" s="299" customFormat="1" ht="16.5" customHeight="1">
      <c r="A79" s="321"/>
      <c r="B79" s="369" t="s">
        <v>101</v>
      </c>
      <c r="C79" s="370"/>
      <c r="D79" s="323">
        <v>224636.54949999999</v>
      </c>
      <c r="E79" s="323"/>
      <c r="F79" s="371">
        <v>6176.5370000000003</v>
      </c>
      <c r="G79" s="371">
        <v>230813.08649999998</v>
      </c>
      <c r="H79" s="371">
        <v>0.41799999999999993</v>
      </c>
      <c r="I79" s="372">
        <v>735490334.99390531</v>
      </c>
      <c r="J79" s="372">
        <v>0</v>
      </c>
      <c r="K79" s="372">
        <v>47865825.759999998</v>
      </c>
      <c r="L79" s="372">
        <v>0</v>
      </c>
      <c r="M79" s="372">
        <v>783356160.75390542</v>
      </c>
      <c r="N79" s="372">
        <v>274255797.64114994</v>
      </c>
      <c r="O79" s="372">
        <v>26859055.419768408</v>
      </c>
      <c r="P79" s="372">
        <v>301114853.06091827</v>
      </c>
      <c r="Q79" s="372">
        <v>482241307.6929872</v>
      </c>
      <c r="R79" s="372">
        <v>461234537.35275555</v>
      </c>
      <c r="S79" s="371">
        <v>26433100.309768409</v>
      </c>
      <c r="T79" s="371">
        <v>425955.11</v>
      </c>
      <c r="U79" s="371">
        <v>26859055.419768408</v>
      </c>
      <c r="V79" s="371">
        <v>425955.11</v>
      </c>
      <c r="W79" s="314"/>
      <c r="X79" s="329"/>
      <c r="Y79" s="329"/>
      <c r="Z79" s="348"/>
    </row>
    <row r="80" spans="1:26" s="299" customFormat="1" ht="16.5" customHeight="1">
      <c r="A80" s="358">
        <v>9</v>
      </c>
      <c r="B80" s="362" t="s">
        <v>328</v>
      </c>
      <c r="C80" s="308" t="s">
        <v>329</v>
      </c>
      <c r="D80" s="365">
        <v>12.028</v>
      </c>
      <c r="E80" s="365"/>
      <c r="F80" s="365"/>
      <c r="G80" s="317">
        <v>12.028</v>
      </c>
      <c r="H80" s="310">
        <v>0</v>
      </c>
      <c r="I80" s="311">
        <v>2114934.4529999997</v>
      </c>
      <c r="J80" s="311"/>
      <c r="K80" s="311"/>
      <c r="L80" s="311"/>
      <c r="M80" s="311">
        <v>2114934.4529999997</v>
      </c>
      <c r="N80" s="311">
        <v>0</v>
      </c>
      <c r="O80" s="311">
        <v>0</v>
      </c>
      <c r="P80" s="311">
        <v>0</v>
      </c>
      <c r="Q80" s="311">
        <v>2114934.4529999997</v>
      </c>
      <c r="R80" s="311">
        <v>2114934.4529999997</v>
      </c>
      <c r="S80" s="314">
        <v>0</v>
      </c>
      <c r="T80" s="314">
        <v>0</v>
      </c>
      <c r="U80" s="314">
        <v>0</v>
      </c>
      <c r="V80" s="314"/>
      <c r="W80" s="314"/>
      <c r="X80" s="329"/>
      <c r="Y80" s="329"/>
      <c r="Z80" s="348"/>
    </row>
    <row r="81" spans="1:29" s="299" customFormat="1" ht="16.5" customHeight="1">
      <c r="A81" s="358">
        <v>10</v>
      </c>
      <c r="B81" s="362" t="s">
        <v>330</v>
      </c>
      <c r="C81" s="329"/>
      <c r="D81" s="364"/>
      <c r="E81" s="364"/>
      <c r="F81" s="364"/>
      <c r="G81" s="364"/>
      <c r="H81" s="310">
        <v>1.6299999999999999E-2</v>
      </c>
      <c r="I81" s="311">
        <v>18673538.682727985</v>
      </c>
      <c r="J81" s="311"/>
      <c r="K81" s="311"/>
      <c r="L81" s="311"/>
      <c r="M81" s="311">
        <v>18673538.682727985</v>
      </c>
      <c r="N81" s="311">
        <v>5233029.3399924971</v>
      </c>
      <c r="O81" s="311">
        <v>304378.68052846612</v>
      </c>
      <c r="P81" s="311">
        <v>5537408.0205209628</v>
      </c>
      <c r="Q81" s="311">
        <v>13136130.662207022</v>
      </c>
      <c r="R81" s="311">
        <v>13440509.342735488</v>
      </c>
      <c r="S81" s="314">
        <v>304378.68052846612</v>
      </c>
      <c r="T81" s="314">
        <v>0</v>
      </c>
      <c r="U81" s="314">
        <v>304378.68052846612</v>
      </c>
      <c r="V81" s="314"/>
      <c r="W81" s="314"/>
      <c r="X81" s="329"/>
      <c r="Y81" s="329"/>
      <c r="Z81" s="348"/>
    </row>
    <row r="82" spans="1:29" s="299" customFormat="1" ht="16.5" customHeight="1">
      <c r="A82" s="358">
        <v>11</v>
      </c>
      <c r="B82" s="362" t="s">
        <v>331</v>
      </c>
      <c r="C82" s="308"/>
      <c r="D82" s="373"/>
      <c r="E82" s="373"/>
      <c r="F82" s="373"/>
      <c r="G82" s="373"/>
      <c r="H82" s="310">
        <v>9.5000000000000001E-2</v>
      </c>
      <c r="I82" s="311">
        <v>78205</v>
      </c>
      <c r="J82" s="311"/>
      <c r="K82" s="311"/>
      <c r="L82" s="311"/>
      <c r="M82" s="311">
        <v>78205</v>
      </c>
      <c r="N82" s="311">
        <v>74297.174779408902</v>
      </c>
      <c r="O82" s="311">
        <v>-0.5249999999996362</v>
      </c>
      <c r="P82" s="311">
        <v>74296.649779408908</v>
      </c>
      <c r="Q82" s="311">
        <v>3908.3502205910918</v>
      </c>
      <c r="R82" s="311">
        <v>3907.8252205910976</v>
      </c>
      <c r="S82" s="314">
        <v>-0.5249999999996362</v>
      </c>
      <c r="T82" s="314">
        <v>0</v>
      </c>
      <c r="U82" s="314">
        <v>-0.5249999999996362</v>
      </c>
      <c r="V82" s="314"/>
      <c r="W82" s="314"/>
      <c r="X82" s="329">
        <v>7430</v>
      </c>
      <c r="Y82" s="329"/>
      <c r="Z82" s="348"/>
    </row>
    <row r="83" spans="1:29" s="299" customFormat="1" ht="16.5" customHeight="1">
      <c r="A83" s="358">
        <v>12</v>
      </c>
      <c r="B83" s="362" t="s">
        <v>332</v>
      </c>
      <c r="C83" s="308"/>
      <c r="D83" s="373"/>
      <c r="E83" s="373"/>
      <c r="F83" s="373"/>
      <c r="G83" s="373"/>
      <c r="H83" s="310">
        <v>6.3299999999999995E-2</v>
      </c>
      <c r="I83" s="311">
        <v>886194.6</v>
      </c>
      <c r="J83" s="311"/>
      <c r="K83" s="311"/>
      <c r="L83" s="311"/>
      <c r="M83" s="311">
        <v>886194.6</v>
      </c>
      <c r="N83" s="311">
        <v>681402.610963488</v>
      </c>
      <c r="O83" s="311">
        <v>21829.5726</v>
      </c>
      <c r="P83" s="311">
        <v>703232.18356348795</v>
      </c>
      <c r="Q83" s="311">
        <v>182962.41643651202</v>
      </c>
      <c r="R83" s="311">
        <v>204791.98903651198</v>
      </c>
      <c r="S83" s="314">
        <v>21829.5726</v>
      </c>
      <c r="T83" s="314">
        <v>0</v>
      </c>
      <c r="U83" s="314">
        <v>21829.5726</v>
      </c>
      <c r="V83" s="314"/>
      <c r="W83" s="314">
        <v>251572.6</v>
      </c>
      <c r="X83" s="329">
        <v>18342</v>
      </c>
      <c r="Y83" s="387"/>
      <c r="Z83" s="348"/>
      <c r="AA83" s="315"/>
      <c r="AB83" s="315"/>
      <c r="AC83" s="315">
        <v>0</v>
      </c>
    </row>
    <row r="84" spans="1:29" s="299" customFormat="1" ht="16.5" customHeight="1">
      <c r="A84" s="358">
        <v>13</v>
      </c>
      <c r="B84" s="362" t="s">
        <v>333</v>
      </c>
      <c r="C84" s="329"/>
      <c r="D84" s="364"/>
      <c r="E84" s="364"/>
      <c r="F84" s="364"/>
      <c r="G84" s="364"/>
      <c r="H84" s="310"/>
      <c r="I84" s="311"/>
      <c r="J84" s="311"/>
      <c r="K84" s="311"/>
      <c r="L84" s="311"/>
      <c r="M84" s="311"/>
      <c r="N84" s="311"/>
      <c r="O84" s="311"/>
      <c r="P84" s="311"/>
      <c r="Q84" s="311"/>
      <c r="R84" s="311"/>
      <c r="S84" s="314">
        <v>0</v>
      </c>
      <c r="T84" s="314">
        <v>0</v>
      </c>
      <c r="U84" s="314">
        <v>0</v>
      </c>
      <c r="V84" s="314"/>
      <c r="W84" s="314"/>
      <c r="X84" s="329"/>
      <c r="Y84" s="329"/>
      <c r="Z84" s="348"/>
    </row>
    <row r="85" spans="1:29" s="299" customFormat="1" ht="31.5">
      <c r="A85" s="358"/>
      <c r="B85" s="374" t="s">
        <v>334</v>
      </c>
      <c r="C85" s="329"/>
      <c r="D85" s="364"/>
      <c r="E85" s="364"/>
      <c r="F85" s="364"/>
      <c r="G85" s="364"/>
      <c r="H85" s="310">
        <v>4.7500000000000001E-2</v>
      </c>
      <c r="I85" s="311">
        <v>509890.06</v>
      </c>
      <c r="J85" s="311"/>
      <c r="K85" s="311"/>
      <c r="L85" s="311"/>
      <c r="M85" s="311">
        <v>509890.06</v>
      </c>
      <c r="N85" s="311">
        <v>358557.92786189046</v>
      </c>
      <c r="O85" s="311">
        <v>11883.21</v>
      </c>
      <c r="P85" s="311">
        <v>370441.13786189049</v>
      </c>
      <c r="Q85" s="311">
        <v>139448.92213810951</v>
      </c>
      <c r="R85" s="311">
        <v>151332.13213810953</v>
      </c>
      <c r="S85" s="314">
        <v>11883.21</v>
      </c>
      <c r="T85" s="314">
        <v>0</v>
      </c>
      <c r="U85" s="314">
        <v>11883.21</v>
      </c>
      <c r="V85" s="314"/>
      <c r="W85" s="314">
        <v>63654.06</v>
      </c>
      <c r="X85" s="329">
        <v>9313</v>
      </c>
      <c r="Y85" s="314"/>
      <c r="Z85" s="348"/>
    </row>
    <row r="86" spans="1:29" s="299" customFormat="1" ht="31.5">
      <c r="A86" s="358"/>
      <c r="B86" s="374" t="s">
        <v>335</v>
      </c>
      <c r="C86" s="329"/>
      <c r="D86" s="309"/>
      <c r="E86" s="309"/>
      <c r="F86" s="309"/>
      <c r="G86" s="309"/>
      <c r="H86" s="310">
        <v>0.16209999999999999</v>
      </c>
      <c r="I86" s="311">
        <v>603084.35</v>
      </c>
      <c r="J86" s="311"/>
      <c r="K86" s="311"/>
      <c r="L86" s="311"/>
      <c r="M86" s="311">
        <v>603084.35</v>
      </c>
      <c r="N86" s="311">
        <v>555263.4814315507</v>
      </c>
      <c r="O86" s="311">
        <v>7223.6131349999923</v>
      </c>
      <c r="P86" s="311">
        <v>562487.09456655069</v>
      </c>
      <c r="Q86" s="311">
        <v>40597.255433449289</v>
      </c>
      <c r="R86" s="311">
        <v>47820.868568449281</v>
      </c>
      <c r="S86" s="314">
        <v>7223.6131349999923</v>
      </c>
      <c r="T86" s="314">
        <v>0</v>
      </c>
      <c r="U86" s="314">
        <v>7223.6131349999923</v>
      </c>
      <c r="V86" s="314"/>
      <c r="W86" s="314"/>
      <c r="X86" s="314">
        <v>90536.36</v>
      </c>
      <c r="Y86" s="329"/>
      <c r="Z86" s="348"/>
    </row>
    <row r="87" spans="1:29" s="299" customFormat="1" ht="15.75">
      <c r="A87" s="375"/>
      <c r="B87" s="369" t="s">
        <v>336</v>
      </c>
      <c r="C87" s="329"/>
      <c r="D87" s="364"/>
      <c r="E87" s="364"/>
      <c r="F87" s="364"/>
      <c r="G87" s="364"/>
      <c r="H87" s="364"/>
      <c r="I87" s="324">
        <v>758356182.13963318</v>
      </c>
      <c r="J87" s="376">
        <v>0</v>
      </c>
      <c r="K87" s="324">
        <v>47865825.759999998</v>
      </c>
      <c r="L87" s="324">
        <v>0</v>
      </c>
      <c r="M87" s="324">
        <v>806222007.89963329</v>
      </c>
      <c r="N87" s="324">
        <v>281158348.17617875</v>
      </c>
      <c r="O87" s="324">
        <v>27204369.971031874</v>
      </c>
      <c r="P87" s="324">
        <v>308362718.14721054</v>
      </c>
      <c r="Q87" s="324">
        <v>497859289.75242287</v>
      </c>
      <c r="R87" s="324">
        <v>477197833.96345466</v>
      </c>
      <c r="S87" s="343">
        <v>26778414.861031875</v>
      </c>
      <c r="T87" s="343">
        <v>425955.11</v>
      </c>
      <c r="U87" s="343">
        <v>27204369.971031874</v>
      </c>
      <c r="V87" s="343">
        <v>425955.11</v>
      </c>
      <c r="W87" s="314"/>
      <c r="X87" s="329"/>
      <c r="Y87" s="329"/>
      <c r="Z87" s="348"/>
    </row>
    <row r="88" spans="1:29" s="299" customFormat="1" ht="15.75">
      <c r="I88" s="377"/>
      <c r="J88" s="378"/>
      <c r="K88" s="378"/>
      <c r="L88" s="377"/>
      <c r="M88" s="377"/>
      <c r="N88" s="377"/>
      <c r="O88" s="377"/>
      <c r="P88" s="377"/>
      <c r="Q88" s="377"/>
      <c r="R88" s="377"/>
      <c r="S88" s="329"/>
      <c r="T88" s="314"/>
      <c r="U88" s="314"/>
      <c r="V88" s="329"/>
      <c r="W88" s="314"/>
      <c r="X88" s="329"/>
      <c r="Y88" s="329"/>
      <c r="Z88" s="348"/>
    </row>
    <row r="89" spans="1:29" s="299" customFormat="1" ht="15">
      <c r="I89" s="377"/>
      <c r="J89" s="377"/>
      <c r="K89" s="377"/>
      <c r="L89" s="377"/>
      <c r="M89" s="377"/>
      <c r="N89" s="377"/>
      <c r="O89" s="377"/>
      <c r="P89" s="377"/>
      <c r="Q89" s="377"/>
      <c r="R89" s="377"/>
      <c r="S89" s="329"/>
      <c r="T89" s="314"/>
      <c r="U89" s="314"/>
      <c r="V89" s="329"/>
      <c r="W89" s="314"/>
      <c r="X89" s="329"/>
      <c r="Y89" s="329"/>
      <c r="Z89" s="348"/>
    </row>
    <row r="90" spans="1:29" s="299" customFormat="1" ht="22.5">
      <c r="A90" s="349" t="s">
        <v>342</v>
      </c>
      <c r="B90" s="349"/>
      <c r="C90" s="350"/>
      <c r="D90" s="350"/>
      <c r="E90" s="350"/>
      <c r="F90" s="350"/>
      <c r="G90" s="350"/>
      <c r="H90" s="350"/>
      <c r="I90" s="379"/>
      <c r="J90" s="379"/>
      <c r="K90" s="379"/>
      <c r="L90" s="379"/>
      <c r="M90" s="379"/>
      <c r="N90" s="379"/>
      <c r="O90" s="379"/>
      <c r="P90" s="379"/>
      <c r="Q90" s="379"/>
      <c r="R90" s="380"/>
      <c r="S90" s="329"/>
      <c r="T90" s="314"/>
      <c r="U90" s="314"/>
      <c r="V90" s="329"/>
      <c r="W90" s="314" t="s">
        <v>342</v>
      </c>
      <c r="X90" s="329"/>
      <c r="Y90" s="329"/>
      <c r="Z90" s="348"/>
    </row>
    <row r="91" spans="1:29" s="299" customFormat="1" ht="15.75">
      <c r="A91" s="355"/>
      <c r="I91" s="381"/>
      <c r="J91" s="381"/>
      <c r="K91" s="381"/>
      <c r="L91" s="381"/>
      <c r="M91" s="381"/>
      <c r="N91" s="382" t="s">
        <v>284</v>
      </c>
      <c r="O91" s="382"/>
      <c r="P91" s="382"/>
      <c r="Q91" s="382"/>
      <c r="R91" s="377"/>
      <c r="S91" s="329"/>
      <c r="T91" s="314"/>
      <c r="U91" s="314"/>
      <c r="V91" s="329"/>
      <c r="W91" s="314"/>
      <c r="X91" s="329"/>
      <c r="Y91" s="329"/>
      <c r="Z91" s="348"/>
    </row>
    <row r="92" spans="1:29" s="299" customFormat="1" ht="63">
      <c r="A92" s="357" t="s">
        <v>286</v>
      </c>
      <c r="B92" s="358" t="s">
        <v>287</v>
      </c>
      <c r="C92" s="358" t="s">
        <v>288</v>
      </c>
      <c r="D92" s="358" t="s">
        <v>341</v>
      </c>
      <c r="E92" s="358" t="s">
        <v>290</v>
      </c>
      <c r="F92" s="358" t="s">
        <v>291</v>
      </c>
      <c r="G92" s="358" t="s">
        <v>292</v>
      </c>
      <c r="H92" s="358">
        <v>0</v>
      </c>
      <c r="I92" s="383" t="s">
        <v>294</v>
      </c>
      <c r="J92" s="383" t="s">
        <v>295</v>
      </c>
      <c r="K92" s="383" t="s">
        <v>296</v>
      </c>
      <c r="L92" s="383" t="s">
        <v>297</v>
      </c>
      <c r="M92" s="383" t="s">
        <v>298</v>
      </c>
      <c r="N92" s="383" t="s">
        <v>299</v>
      </c>
      <c r="O92" s="383" t="s">
        <v>300</v>
      </c>
      <c r="P92" s="383" t="s">
        <v>301</v>
      </c>
      <c r="Q92" s="383" t="s">
        <v>302</v>
      </c>
      <c r="R92" s="383" t="s">
        <v>303</v>
      </c>
      <c r="S92" s="329"/>
      <c r="T92" s="314"/>
      <c r="U92" s="314"/>
      <c r="V92" s="329"/>
      <c r="W92" s="314"/>
      <c r="X92" s="329"/>
      <c r="Y92" s="329"/>
      <c r="Z92" s="348"/>
    </row>
    <row r="93" spans="1:29" s="299" customFormat="1" ht="31.5">
      <c r="A93" s="357"/>
      <c r="B93" s="358" t="s">
        <v>312</v>
      </c>
      <c r="C93" s="359"/>
      <c r="D93" s="359"/>
      <c r="E93" s="359"/>
      <c r="F93" s="359"/>
      <c r="G93" s="359"/>
      <c r="H93" s="359"/>
      <c r="I93" s="384"/>
      <c r="J93" s="384"/>
      <c r="K93" s="384"/>
      <c r="L93" s="384"/>
      <c r="M93" s="384"/>
      <c r="N93" s="384"/>
      <c r="O93" s="384"/>
      <c r="P93" s="384"/>
      <c r="Q93" s="384"/>
      <c r="R93" s="384"/>
      <c r="S93" s="329"/>
      <c r="T93" s="314">
        <v>0</v>
      </c>
      <c r="U93" s="314">
        <v>0</v>
      </c>
      <c r="V93" s="329"/>
      <c r="W93" s="314"/>
      <c r="X93" s="329"/>
      <c r="Y93" s="329"/>
      <c r="Z93" s="348"/>
    </row>
    <row r="94" spans="1:29" s="299" customFormat="1" ht="21" customHeight="1">
      <c r="A94" s="358">
        <v>1</v>
      </c>
      <c r="B94" s="362" t="s">
        <v>338</v>
      </c>
      <c r="C94" s="308" t="s">
        <v>314</v>
      </c>
      <c r="D94" s="309">
        <v>60.4</v>
      </c>
      <c r="E94" s="309"/>
      <c r="F94" s="309"/>
      <c r="G94" s="309">
        <v>60.4</v>
      </c>
      <c r="H94" s="310">
        <v>3.7999999999999999E-2</v>
      </c>
      <c r="I94" s="311">
        <v>4650502</v>
      </c>
      <c r="J94" s="311"/>
      <c r="K94" s="311"/>
      <c r="L94" s="311"/>
      <c r="M94" s="311">
        <v>4650502</v>
      </c>
      <c r="N94" s="311">
        <v>4009721.4621075368</v>
      </c>
      <c r="O94" s="311">
        <v>86213.076000000001</v>
      </c>
      <c r="P94" s="311">
        <v>4095934.5381075367</v>
      </c>
      <c r="Q94" s="311">
        <v>554567.46189246327</v>
      </c>
      <c r="R94" s="311">
        <v>640780.53789246315</v>
      </c>
      <c r="S94" s="314">
        <v>86213.076000000001</v>
      </c>
      <c r="T94" s="314">
        <v>0</v>
      </c>
      <c r="U94" s="314">
        <v>86213.076000000001</v>
      </c>
      <c r="V94" s="314"/>
      <c r="W94" s="314"/>
      <c r="X94" s="329">
        <v>90506</v>
      </c>
      <c r="Y94" s="329"/>
      <c r="Z94" s="348"/>
    </row>
    <row r="95" spans="1:29" s="299" customFormat="1" ht="21" customHeight="1">
      <c r="A95" s="358">
        <v>2</v>
      </c>
      <c r="B95" s="362" t="s">
        <v>339</v>
      </c>
      <c r="C95" s="308" t="s">
        <v>316</v>
      </c>
      <c r="D95" s="329">
        <v>5</v>
      </c>
      <c r="E95" s="329"/>
      <c r="F95" s="314"/>
      <c r="G95" s="314">
        <v>5</v>
      </c>
      <c r="H95" s="310">
        <v>3.7999999999999999E-2</v>
      </c>
      <c r="I95" s="311">
        <v>4457603</v>
      </c>
      <c r="J95" s="311"/>
      <c r="K95" s="311"/>
      <c r="L95" s="311"/>
      <c r="M95" s="311">
        <v>4457603</v>
      </c>
      <c r="N95" s="311">
        <v>3378915.5719671226</v>
      </c>
      <c r="O95" s="311">
        <v>169388.91399999999</v>
      </c>
      <c r="P95" s="311">
        <v>3548304.4859671225</v>
      </c>
      <c r="Q95" s="311">
        <v>909298.51403287752</v>
      </c>
      <c r="R95" s="311">
        <v>1078687.4280328774</v>
      </c>
      <c r="S95" s="314">
        <v>169388.91399999999</v>
      </c>
      <c r="T95" s="314">
        <v>0</v>
      </c>
      <c r="U95" s="314">
        <v>169388.91399999999</v>
      </c>
      <c r="V95" s="314"/>
      <c r="W95" s="314"/>
      <c r="X95" s="329"/>
      <c r="Y95" s="329"/>
      <c r="Z95" s="348"/>
    </row>
    <row r="96" spans="1:29" s="299" customFormat="1" ht="21" customHeight="1">
      <c r="A96" s="358"/>
      <c r="B96" s="362"/>
      <c r="C96" s="308" t="s">
        <v>317</v>
      </c>
      <c r="D96" s="329">
        <v>9.83</v>
      </c>
      <c r="E96" s="329"/>
      <c r="F96" s="314"/>
      <c r="G96" s="309">
        <v>9.83</v>
      </c>
      <c r="H96" s="310"/>
      <c r="I96" s="311"/>
      <c r="J96" s="311"/>
      <c r="K96" s="311"/>
      <c r="L96" s="311"/>
      <c r="M96" s="311"/>
      <c r="N96" s="311"/>
      <c r="O96" s="311"/>
      <c r="P96" s="311"/>
      <c r="Q96" s="311"/>
      <c r="R96" s="311"/>
      <c r="S96" s="314">
        <v>0</v>
      </c>
      <c r="T96" s="314">
        <v>0</v>
      </c>
      <c r="U96" s="314">
        <v>0</v>
      </c>
      <c r="V96" s="314"/>
      <c r="W96" s="314"/>
      <c r="X96" s="329"/>
      <c r="Y96" s="329"/>
      <c r="Z96" s="348"/>
    </row>
    <row r="97" spans="1:29" s="299" customFormat="1" ht="21" customHeight="1">
      <c r="A97" s="358">
        <v>3</v>
      </c>
      <c r="B97" s="362" t="s">
        <v>318</v>
      </c>
      <c r="C97" s="308" t="s">
        <v>316</v>
      </c>
      <c r="D97" s="347">
        <v>3</v>
      </c>
      <c r="E97" s="347"/>
      <c r="F97" s="347"/>
      <c r="G97" s="314">
        <v>3</v>
      </c>
      <c r="H97" s="310">
        <v>3.7999999999999999E-2</v>
      </c>
      <c r="I97" s="311">
        <v>246689</v>
      </c>
      <c r="J97" s="311"/>
      <c r="K97" s="311"/>
      <c r="L97" s="311"/>
      <c r="M97" s="311">
        <v>246689</v>
      </c>
      <c r="N97" s="311">
        <v>206083.08764644267</v>
      </c>
      <c r="O97" s="311">
        <v>5161.8460684214888</v>
      </c>
      <c r="P97" s="311">
        <v>211244.93371486416</v>
      </c>
      <c r="Q97" s="311">
        <v>35444.066285135836</v>
      </c>
      <c r="R97" s="311">
        <v>40605.912353557331</v>
      </c>
      <c r="S97" s="314">
        <v>5161.8460684214888</v>
      </c>
      <c r="T97" s="314">
        <v>0</v>
      </c>
      <c r="U97" s="314">
        <v>5161.8460684214888</v>
      </c>
      <c r="V97" s="314"/>
      <c r="W97" s="314"/>
      <c r="X97" s="314">
        <v>4212.3359315785101</v>
      </c>
      <c r="Y97" s="329"/>
      <c r="Z97" s="348"/>
    </row>
    <row r="98" spans="1:29" s="299" customFormat="1" ht="21" customHeight="1">
      <c r="A98" s="358"/>
      <c r="B98" s="362"/>
      <c r="C98" s="308" t="s">
        <v>319</v>
      </c>
      <c r="D98" s="347">
        <v>300</v>
      </c>
      <c r="E98" s="347"/>
      <c r="F98" s="347"/>
      <c r="G98" s="314">
        <v>300</v>
      </c>
      <c r="H98" s="310"/>
      <c r="I98" s="311"/>
      <c r="J98" s="311"/>
      <c r="K98" s="311"/>
      <c r="L98" s="311"/>
      <c r="M98" s="311"/>
      <c r="N98" s="311"/>
      <c r="O98" s="311"/>
      <c r="P98" s="311"/>
      <c r="Q98" s="311"/>
      <c r="R98" s="311"/>
      <c r="S98" s="314">
        <v>0</v>
      </c>
      <c r="T98" s="314">
        <v>0</v>
      </c>
      <c r="U98" s="314">
        <v>0</v>
      </c>
      <c r="V98" s="314"/>
      <c r="W98" s="314"/>
      <c r="X98" s="329"/>
      <c r="Y98" s="329"/>
      <c r="Z98" s="348"/>
    </row>
    <row r="99" spans="1:29" s="299" customFormat="1" ht="21" customHeight="1">
      <c r="A99" s="358">
        <v>4</v>
      </c>
      <c r="B99" s="362" t="s">
        <v>320</v>
      </c>
      <c r="C99" s="308" t="s">
        <v>314</v>
      </c>
      <c r="D99" s="364">
        <v>1398.29</v>
      </c>
      <c r="E99" s="365"/>
      <c r="F99" s="366">
        <v>0.15</v>
      </c>
      <c r="G99" s="317">
        <v>1398.44</v>
      </c>
      <c r="H99" s="310">
        <v>3.7999999999999999E-2</v>
      </c>
      <c r="I99" s="311">
        <v>160906089.04971057</v>
      </c>
      <c r="J99" s="311"/>
      <c r="K99" s="377">
        <v>11462268.852987155</v>
      </c>
      <c r="L99" s="311"/>
      <c r="M99" s="311">
        <v>172368357.90269774</v>
      </c>
      <c r="N99" s="311">
        <v>74632753.639424071</v>
      </c>
      <c r="O99" s="311">
        <v>6127001.1538890032</v>
      </c>
      <c r="P99" s="311">
        <v>80759754.793313071</v>
      </c>
      <c r="Q99" s="311">
        <v>91608603.109384671</v>
      </c>
      <c r="R99" s="311">
        <v>86273335.410286501</v>
      </c>
      <c r="S99" s="314">
        <v>5997977.453889003</v>
      </c>
      <c r="T99" s="314">
        <v>129023.7</v>
      </c>
      <c r="U99" s="314">
        <v>6127001.1538890032</v>
      </c>
      <c r="V99" s="368">
        <v>129023.7</v>
      </c>
      <c r="W99" s="314"/>
      <c r="X99" s="314">
        <v>116453.93</v>
      </c>
      <c r="Y99" s="329"/>
      <c r="Z99" s="348"/>
    </row>
    <row r="100" spans="1:29" s="299" customFormat="1" ht="21" customHeight="1">
      <c r="A100" s="358">
        <v>5</v>
      </c>
      <c r="B100" s="362" t="s">
        <v>321</v>
      </c>
      <c r="C100" s="308" t="s">
        <v>316</v>
      </c>
      <c r="D100" s="347">
        <v>909</v>
      </c>
      <c r="E100" s="347"/>
      <c r="F100" s="347">
        <v>34</v>
      </c>
      <c r="G100" s="314">
        <v>943</v>
      </c>
      <c r="H100" s="310">
        <v>3.7999999999999999E-2</v>
      </c>
      <c r="I100" s="311">
        <v>95691200.930874377</v>
      </c>
      <c r="J100" s="311"/>
      <c r="K100" s="377">
        <v>8405461.8712203745</v>
      </c>
      <c r="L100" s="311"/>
      <c r="M100" s="311">
        <v>104096662.80209476</v>
      </c>
      <c r="N100" s="311">
        <v>29880017.137491498</v>
      </c>
      <c r="O100" s="311">
        <v>3715399.7953732265</v>
      </c>
      <c r="P100" s="311">
        <v>33595416.932864726</v>
      </c>
      <c r="Q100" s="311">
        <v>70501245.869230032</v>
      </c>
      <c r="R100" s="311">
        <v>65811183.793382883</v>
      </c>
      <c r="S100" s="314">
        <v>3586885.6353732264</v>
      </c>
      <c r="T100" s="314">
        <v>128514.16</v>
      </c>
      <c r="U100" s="314">
        <v>3715399.7953732265</v>
      </c>
      <c r="V100" s="388">
        <v>128514.16</v>
      </c>
      <c r="W100" s="314"/>
      <c r="X100" s="314">
        <v>49380</v>
      </c>
      <c r="Y100" s="329"/>
      <c r="Z100" s="348"/>
    </row>
    <row r="101" spans="1:29" s="299" customFormat="1" ht="21" customHeight="1">
      <c r="A101" s="358"/>
      <c r="B101" s="362"/>
      <c r="C101" s="308" t="s">
        <v>319</v>
      </c>
      <c r="D101" s="347">
        <v>32979</v>
      </c>
      <c r="E101" s="347"/>
      <c r="F101" s="347">
        <v>1834</v>
      </c>
      <c r="G101" s="314">
        <v>34813</v>
      </c>
      <c r="H101" s="310"/>
      <c r="I101" s="311"/>
      <c r="J101" s="311"/>
      <c r="K101" s="311"/>
      <c r="L101" s="311"/>
      <c r="M101" s="311"/>
      <c r="N101" s="311"/>
      <c r="O101" s="311"/>
      <c r="P101" s="311"/>
      <c r="Q101" s="311"/>
      <c r="R101" s="311"/>
      <c r="S101" s="314">
        <v>0</v>
      </c>
      <c r="T101" s="314">
        <v>0</v>
      </c>
      <c r="U101" s="314">
        <v>0</v>
      </c>
      <c r="V101" s="314"/>
      <c r="W101" s="314"/>
      <c r="X101" s="329"/>
      <c r="Y101" s="329"/>
      <c r="Z101" s="348"/>
    </row>
    <row r="102" spans="1:29" s="299" customFormat="1" ht="21" customHeight="1">
      <c r="A102" s="358">
        <v>6</v>
      </c>
      <c r="B102" s="362" t="s">
        <v>322</v>
      </c>
      <c r="C102" s="308" t="s">
        <v>314</v>
      </c>
      <c r="D102" s="365">
        <v>422.69900000000001</v>
      </c>
      <c r="E102" s="364"/>
      <c r="F102" s="364">
        <v>26.132999999999999</v>
      </c>
      <c r="G102" s="317">
        <v>448.83199999999999</v>
      </c>
      <c r="H102" s="310">
        <v>3.7999999999999999E-2</v>
      </c>
      <c r="I102" s="311">
        <v>55261624.0678313</v>
      </c>
      <c r="J102" s="311"/>
      <c r="K102" s="377">
        <v>9542217.2757924702</v>
      </c>
      <c r="L102" s="311"/>
      <c r="M102" s="311">
        <v>64803841.343623772</v>
      </c>
      <c r="N102" s="311">
        <v>14670379.03526606</v>
      </c>
      <c r="O102" s="311">
        <v>2161278.1945775892</v>
      </c>
      <c r="P102" s="311">
        <v>16831657.22984365</v>
      </c>
      <c r="Q102" s="311">
        <v>47972184.113780126</v>
      </c>
      <c r="R102" s="311">
        <v>40591245.032565236</v>
      </c>
      <c r="S102" s="314">
        <v>2041452.7145775892</v>
      </c>
      <c r="T102" s="314">
        <v>119825.48</v>
      </c>
      <c r="U102" s="314">
        <v>2161278.1945775892</v>
      </c>
      <c r="V102" s="314">
        <v>119825.48</v>
      </c>
      <c r="W102" s="314"/>
      <c r="X102" s="314">
        <v>58489</v>
      </c>
      <c r="Y102" s="329"/>
      <c r="Z102" s="348"/>
    </row>
    <row r="103" spans="1:29" s="299" customFormat="1" ht="21" customHeight="1">
      <c r="A103" s="358">
        <v>7</v>
      </c>
      <c r="B103" s="362" t="s">
        <v>323</v>
      </c>
      <c r="C103" s="308" t="s">
        <v>316</v>
      </c>
      <c r="D103" s="347">
        <v>17722</v>
      </c>
      <c r="E103" s="347"/>
      <c r="F103" s="347">
        <v>1240</v>
      </c>
      <c r="G103" s="314">
        <v>18962</v>
      </c>
      <c r="H103" s="310">
        <v>3.7999999999999999E-2</v>
      </c>
      <c r="I103" s="311">
        <v>14708239.296972718</v>
      </c>
      <c r="J103" s="311"/>
      <c r="K103" s="377">
        <v>2171373</v>
      </c>
      <c r="L103" s="311"/>
      <c r="M103" s="311">
        <v>16879612.296972718</v>
      </c>
      <c r="N103" s="311">
        <v>4098964.3306949246</v>
      </c>
      <c r="O103" s="311">
        <v>559387.01328496332</v>
      </c>
      <c r="P103" s="311">
        <v>4658351.3439798877</v>
      </c>
      <c r="Q103" s="311">
        <v>12221260.95299283</v>
      </c>
      <c r="R103" s="311">
        <v>10609274.966277793</v>
      </c>
      <c r="S103" s="314">
        <v>558913.09328496328</v>
      </c>
      <c r="T103" s="314">
        <v>473.92</v>
      </c>
      <c r="U103" s="314">
        <v>559387.01328496332</v>
      </c>
      <c r="V103" s="314">
        <v>473.92</v>
      </c>
      <c r="W103" s="314"/>
      <c r="X103" s="329"/>
      <c r="Y103" s="329"/>
      <c r="Z103" s="348"/>
    </row>
    <row r="104" spans="1:29" s="299" customFormat="1" ht="21" customHeight="1">
      <c r="A104" s="358">
        <v>8</v>
      </c>
      <c r="B104" s="362" t="s">
        <v>324</v>
      </c>
      <c r="C104" s="308" t="s">
        <v>316</v>
      </c>
      <c r="D104" s="329">
        <v>10397</v>
      </c>
      <c r="E104" s="329"/>
      <c r="F104" s="314"/>
      <c r="G104" s="314">
        <v>10397</v>
      </c>
      <c r="H104" s="310">
        <v>3.7999999999999999E-2</v>
      </c>
      <c r="I104" s="311">
        <v>11377128.955472905</v>
      </c>
      <c r="J104" s="311"/>
      <c r="K104" s="311"/>
      <c r="L104" s="311"/>
      <c r="M104" s="311">
        <v>11377128.955472905</v>
      </c>
      <c r="N104" s="311">
        <v>4451937.3316587498</v>
      </c>
      <c r="O104" s="311">
        <v>432330.90030797041</v>
      </c>
      <c r="P104" s="311">
        <v>4884268.23196672</v>
      </c>
      <c r="Q104" s="311">
        <v>6492860.7235061852</v>
      </c>
      <c r="R104" s="311">
        <v>6925191.6238141553</v>
      </c>
      <c r="S104" s="314">
        <v>432330.90030797041</v>
      </c>
      <c r="T104" s="314">
        <v>0</v>
      </c>
      <c r="U104" s="314">
        <v>432330.90030797041</v>
      </c>
      <c r="V104" s="314"/>
      <c r="W104" s="314"/>
      <c r="X104" s="329"/>
      <c r="Y104" s="329"/>
      <c r="Z104" s="348"/>
    </row>
    <row r="105" spans="1:29" s="299" customFormat="1" ht="21" customHeight="1">
      <c r="A105" s="358"/>
      <c r="B105" s="362" t="s">
        <v>325</v>
      </c>
      <c r="C105" s="308" t="s">
        <v>316</v>
      </c>
      <c r="D105" s="329">
        <v>24</v>
      </c>
      <c r="E105" s="329"/>
      <c r="F105" s="314"/>
      <c r="G105" s="314">
        <v>24</v>
      </c>
      <c r="H105" s="310">
        <v>3.7999999999999999E-2</v>
      </c>
      <c r="I105" s="311">
        <v>230019.955705826</v>
      </c>
      <c r="J105" s="311"/>
      <c r="K105" s="311"/>
      <c r="L105" s="311"/>
      <c r="M105" s="311">
        <v>230019.955705826</v>
      </c>
      <c r="N105" s="311">
        <v>70592.425234699913</v>
      </c>
      <c r="O105" s="311">
        <v>8740.7583168213878</v>
      </c>
      <c r="P105" s="311">
        <v>79333.183551521302</v>
      </c>
      <c r="Q105" s="311">
        <v>150686.77215430469</v>
      </c>
      <c r="R105" s="311">
        <v>159427.53047112608</v>
      </c>
      <c r="S105" s="314">
        <v>8740.7583168213878</v>
      </c>
      <c r="T105" s="314">
        <v>0</v>
      </c>
      <c r="U105" s="314">
        <v>8740.7583168213878</v>
      </c>
      <c r="V105" s="314"/>
      <c r="W105" s="314"/>
      <c r="X105" s="329"/>
      <c r="Y105" s="329"/>
      <c r="Z105" s="348"/>
    </row>
    <row r="106" spans="1:29" s="299" customFormat="1" ht="21" customHeight="1">
      <c r="A106" s="358"/>
      <c r="B106" s="362" t="s">
        <v>326</v>
      </c>
      <c r="C106" s="308" t="s">
        <v>316</v>
      </c>
      <c r="D106" s="329">
        <v>411</v>
      </c>
      <c r="E106" s="329"/>
      <c r="F106" s="314"/>
      <c r="G106" s="314">
        <v>411</v>
      </c>
      <c r="H106" s="310">
        <v>3.7999999999999999E-2</v>
      </c>
      <c r="I106" s="311">
        <v>2523061.4664370473</v>
      </c>
      <c r="J106" s="311"/>
      <c r="K106" s="311"/>
      <c r="L106" s="311"/>
      <c r="M106" s="311">
        <v>2523061.4664370473</v>
      </c>
      <c r="N106" s="311">
        <v>1113021.6757469976</v>
      </c>
      <c r="O106" s="311">
        <v>95876.335724607809</v>
      </c>
      <c r="P106" s="311">
        <v>1208898.0114716054</v>
      </c>
      <c r="Q106" s="311">
        <v>1314163.454965442</v>
      </c>
      <c r="R106" s="311">
        <v>1410039.7906900498</v>
      </c>
      <c r="S106" s="314">
        <v>95876.335724607809</v>
      </c>
      <c r="T106" s="314">
        <v>0</v>
      </c>
      <c r="U106" s="314">
        <v>95876.335724607809</v>
      </c>
      <c r="V106" s="314"/>
      <c r="W106" s="314"/>
      <c r="X106" s="329"/>
      <c r="Y106" s="329"/>
      <c r="Z106" s="348"/>
    </row>
    <row r="107" spans="1:29" s="299" customFormat="1" ht="21" customHeight="1">
      <c r="A107" s="358"/>
      <c r="B107" s="362" t="s">
        <v>327</v>
      </c>
      <c r="C107" s="308" t="s">
        <v>316</v>
      </c>
      <c r="D107" s="329">
        <v>7</v>
      </c>
      <c r="E107" s="329"/>
      <c r="F107" s="329"/>
      <c r="G107" s="314">
        <v>7</v>
      </c>
      <c r="H107" s="310">
        <v>3.7999999999999999E-2</v>
      </c>
      <c r="I107" s="311">
        <v>949915.99759075907</v>
      </c>
      <c r="J107" s="311"/>
      <c r="K107" s="311"/>
      <c r="L107" s="311"/>
      <c r="M107" s="311">
        <v>949915.99759075907</v>
      </c>
      <c r="N107" s="311">
        <v>120884.14808003526</v>
      </c>
      <c r="O107" s="311">
        <v>36096.807908448842</v>
      </c>
      <c r="P107" s="311">
        <v>156980.95598848409</v>
      </c>
      <c r="Q107" s="311">
        <v>792935.04160227499</v>
      </c>
      <c r="R107" s="311">
        <v>829031.84951072384</v>
      </c>
      <c r="S107" s="314">
        <v>36096.807908448842</v>
      </c>
      <c r="T107" s="314">
        <v>0</v>
      </c>
      <c r="U107" s="314">
        <v>36096.807908448842</v>
      </c>
      <c r="V107" s="314"/>
      <c r="W107" s="314"/>
      <c r="X107" s="329"/>
      <c r="Y107" s="329"/>
      <c r="Z107" s="348"/>
    </row>
    <row r="108" spans="1:29" s="299" customFormat="1" ht="21" customHeight="1">
      <c r="A108" s="321"/>
      <c r="B108" s="369" t="s">
        <v>101</v>
      </c>
      <c r="C108" s="370"/>
      <c r="D108" s="323"/>
      <c r="E108" s="323"/>
      <c r="F108" s="323"/>
      <c r="G108" s="323"/>
      <c r="H108" s="323"/>
      <c r="I108" s="372">
        <v>351002073.72059548</v>
      </c>
      <c r="J108" s="372">
        <v>0</v>
      </c>
      <c r="K108" s="372">
        <v>31581321</v>
      </c>
      <c r="L108" s="372">
        <v>0</v>
      </c>
      <c r="M108" s="372">
        <v>382583394.72059548</v>
      </c>
      <c r="N108" s="372">
        <v>136633269.84531814</v>
      </c>
      <c r="O108" s="372">
        <v>13396874.795451051</v>
      </c>
      <c r="P108" s="372">
        <v>150030144.64076921</v>
      </c>
      <c r="Q108" s="372">
        <v>232553250.07982633</v>
      </c>
      <c r="R108" s="372">
        <v>214368803.87527737</v>
      </c>
      <c r="S108" s="371">
        <v>13019037.535451049</v>
      </c>
      <c r="T108" s="371">
        <v>377837.25999999995</v>
      </c>
      <c r="U108" s="371">
        <v>13396874.795451051</v>
      </c>
      <c r="V108" s="371">
        <v>377837.25999999995</v>
      </c>
      <c r="W108" s="314"/>
      <c r="X108" s="329"/>
      <c r="Y108" s="329"/>
      <c r="Z108" s="348"/>
    </row>
    <row r="109" spans="1:29" s="299" customFormat="1" ht="21" customHeight="1">
      <c r="A109" s="358">
        <v>9</v>
      </c>
      <c r="B109" s="362" t="s">
        <v>328</v>
      </c>
      <c r="C109" s="308" t="s">
        <v>329</v>
      </c>
      <c r="D109" s="365">
        <v>1.0680000000000001</v>
      </c>
      <c r="E109" s="365"/>
      <c r="F109" s="365"/>
      <c r="G109" s="317">
        <v>1.0680000000000001</v>
      </c>
      <c r="H109" s="310">
        <v>0</v>
      </c>
      <c r="I109" s="311">
        <v>245501.878</v>
      </c>
      <c r="J109" s="311"/>
      <c r="K109" s="311"/>
      <c r="L109" s="311"/>
      <c r="M109" s="311">
        <v>245501.878</v>
      </c>
      <c r="N109" s="311">
        <v>0</v>
      </c>
      <c r="O109" s="311">
        <v>0</v>
      </c>
      <c r="P109" s="311">
        <v>0</v>
      </c>
      <c r="Q109" s="311">
        <v>245501.878</v>
      </c>
      <c r="R109" s="311">
        <v>245501.878</v>
      </c>
      <c r="S109" s="314">
        <v>0</v>
      </c>
      <c r="T109" s="314">
        <v>0</v>
      </c>
      <c r="U109" s="314">
        <v>0</v>
      </c>
      <c r="V109" s="329"/>
      <c r="W109" s="314"/>
      <c r="X109" s="329"/>
      <c r="Y109" s="329"/>
      <c r="Z109" s="348"/>
    </row>
    <row r="110" spans="1:29" s="299" customFormat="1" ht="21" customHeight="1">
      <c r="A110" s="358">
        <v>10</v>
      </c>
      <c r="B110" s="362" t="s">
        <v>330</v>
      </c>
      <c r="C110" s="329"/>
      <c r="D110" s="364"/>
      <c r="E110" s="364"/>
      <c r="F110" s="364"/>
      <c r="G110" s="364"/>
      <c r="H110" s="310">
        <v>1.6299999999999999E-2</v>
      </c>
      <c r="I110" s="311">
        <v>0</v>
      </c>
      <c r="J110" s="311"/>
      <c r="K110" s="311"/>
      <c r="L110" s="311"/>
      <c r="M110" s="311">
        <v>0</v>
      </c>
      <c r="N110" s="311">
        <v>0</v>
      </c>
      <c r="O110" s="311">
        <v>0</v>
      </c>
      <c r="P110" s="311">
        <v>0</v>
      </c>
      <c r="Q110" s="311">
        <v>0</v>
      </c>
      <c r="R110" s="311">
        <v>0</v>
      </c>
      <c r="S110" s="314">
        <v>0</v>
      </c>
      <c r="T110" s="314">
        <v>0</v>
      </c>
      <c r="U110" s="314">
        <v>0</v>
      </c>
      <c r="V110" s="329"/>
      <c r="W110" s="314"/>
      <c r="X110" s="329"/>
      <c r="Y110" s="329"/>
      <c r="Z110" s="348"/>
    </row>
    <row r="111" spans="1:29" s="299" customFormat="1" ht="21" customHeight="1">
      <c r="A111" s="358">
        <v>11</v>
      </c>
      <c r="B111" s="362" t="s">
        <v>331</v>
      </c>
      <c r="C111" s="308"/>
      <c r="D111" s="373"/>
      <c r="E111" s="373"/>
      <c r="F111" s="373"/>
      <c r="G111" s="373"/>
      <c r="H111" s="310">
        <v>9.5000000000000001E-2</v>
      </c>
      <c r="I111" s="311">
        <v>93537</v>
      </c>
      <c r="J111" s="311"/>
      <c r="K111" s="311"/>
      <c r="L111" s="311"/>
      <c r="M111" s="311">
        <v>93537</v>
      </c>
      <c r="N111" s="311">
        <v>88861.370917192486</v>
      </c>
      <c r="O111" s="311">
        <v>1.4999999999417923E-2</v>
      </c>
      <c r="P111" s="311">
        <v>88861.385917192485</v>
      </c>
      <c r="Q111" s="311">
        <v>4675.6140828075149</v>
      </c>
      <c r="R111" s="311">
        <v>4675.6290828075144</v>
      </c>
      <c r="S111" s="314">
        <v>1.4999999999417923E-2</v>
      </c>
      <c r="T111" s="314">
        <v>0</v>
      </c>
      <c r="U111" s="314">
        <v>1.4999999999417923E-2</v>
      </c>
      <c r="V111" s="329"/>
      <c r="W111" s="314"/>
      <c r="X111" s="329">
        <v>8886</v>
      </c>
      <c r="Y111" s="329"/>
      <c r="Z111" s="348"/>
    </row>
    <row r="112" spans="1:29" s="299" customFormat="1" ht="21" customHeight="1">
      <c r="A112" s="358">
        <v>12</v>
      </c>
      <c r="B112" s="362" t="s">
        <v>332</v>
      </c>
      <c r="C112" s="308"/>
      <c r="D112" s="373"/>
      <c r="E112" s="373"/>
      <c r="F112" s="373"/>
      <c r="G112" s="373"/>
      <c r="H112" s="310">
        <v>6.3299999999999995E-2</v>
      </c>
      <c r="I112" s="311">
        <v>393451.15</v>
      </c>
      <c r="J112" s="311"/>
      <c r="K112" s="377">
        <v>27900</v>
      </c>
      <c r="L112" s="311"/>
      <c r="M112" s="311">
        <v>421351.15</v>
      </c>
      <c r="N112" s="311">
        <v>335196.79536450759</v>
      </c>
      <c r="O112" s="311">
        <v>33096.651794999998</v>
      </c>
      <c r="P112" s="311">
        <v>368293.4471595076</v>
      </c>
      <c r="Q112" s="311">
        <v>53057.70284049242</v>
      </c>
      <c r="R112" s="311">
        <v>58254.354635492433</v>
      </c>
      <c r="S112" s="314">
        <v>5196.6517950000016</v>
      </c>
      <c r="T112" s="314">
        <v>27900</v>
      </c>
      <c r="U112" s="314">
        <v>33096.651794999998</v>
      </c>
      <c r="V112" s="314"/>
      <c r="W112" s="314">
        <v>133820</v>
      </c>
      <c r="X112" s="329">
        <v>11238</v>
      </c>
      <c r="Y112" s="329">
        <v>27900</v>
      </c>
      <c r="Z112" s="348"/>
      <c r="AC112" s="315">
        <v>0</v>
      </c>
    </row>
    <row r="113" spans="1:26" s="299" customFormat="1" ht="21" customHeight="1">
      <c r="A113" s="358">
        <v>13</v>
      </c>
      <c r="B113" s="362" t="s">
        <v>333</v>
      </c>
      <c r="C113" s="329"/>
      <c r="D113" s="364"/>
      <c r="E113" s="364"/>
      <c r="F113" s="364"/>
      <c r="G113" s="364"/>
      <c r="H113" s="310"/>
      <c r="I113" s="311"/>
      <c r="J113" s="311"/>
      <c r="K113" s="311"/>
      <c r="L113" s="311"/>
      <c r="M113" s="311"/>
      <c r="N113" s="311"/>
      <c r="O113" s="311"/>
      <c r="P113" s="311"/>
      <c r="Q113" s="311"/>
      <c r="R113" s="311"/>
      <c r="S113" s="314">
        <v>0</v>
      </c>
      <c r="T113" s="314">
        <v>0</v>
      </c>
      <c r="U113" s="314">
        <v>0</v>
      </c>
      <c r="V113" s="329"/>
      <c r="W113" s="314"/>
      <c r="X113" s="329"/>
      <c r="Y113" s="329"/>
      <c r="Z113" s="348"/>
    </row>
    <row r="114" spans="1:26" s="299" customFormat="1" ht="31.5">
      <c r="A114" s="358"/>
      <c r="B114" s="374" t="s">
        <v>334</v>
      </c>
      <c r="C114" s="329"/>
      <c r="D114" s="364"/>
      <c r="E114" s="364"/>
      <c r="F114" s="364"/>
      <c r="G114" s="364"/>
      <c r="H114" s="310">
        <v>4.7500000000000001E-2</v>
      </c>
      <c r="I114" s="311">
        <v>190073.78</v>
      </c>
      <c r="J114" s="311"/>
      <c r="K114" s="311"/>
      <c r="L114" s="311"/>
      <c r="M114" s="311">
        <v>190073.78</v>
      </c>
      <c r="N114" s="311">
        <v>166640.30142802303</v>
      </c>
      <c r="O114" s="311">
        <v>197.76670000000013</v>
      </c>
      <c r="P114" s="311">
        <v>166838.06812802303</v>
      </c>
      <c r="Q114" s="311">
        <v>23235.711871976964</v>
      </c>
      <c r="R114" s="311">
        <v>23433.478571976972</v>
      </c>
      <c r="S114" s="314">
        <v>197.76670000000013</v>
      </c>
      <c r="T114" s="314">
        <v>0</v>
      </c>
      <c r="U114" s="314">
        <v>197.76670000000013</v>
      </c>
      <c r="V114" s="329"/>
      <c r="W114" s="314">
        <v>77826.06</v>
      </c>
      <c r="X114" s="329">
        <v>5134</v>
      </c>
      <c r="Y114" s="329"/>
      <c r="Z114" s="348"/>
    </row>
    <row r="115" spans="1:26" s="299" customFormat="1" ht="31.5">
      <c r="A115" s="358"/>
      <c r="B115" s="374" t="s">
        <v>335</v>
      </c>
      <c r="C115" s="329"/>
      <c r="D115" s="309"/>
      <c r="E115" s="309"/>
      <c r="F115" s="309"/>
      <c r="G115" s="309"/>
      <c r="H115" s="310">
        <v>0.16209999999999999</v>
      </c>
      <c r="I115" s="311">
        <v>359523.81</v>
      </c>
      <c r="J115" s="311"/>
      <c r="K115" s="377">
        <v>65000</v>
      </c>
      <c r="L115" s="311"/>
      <c r="M115" s="311">
        <v>424523.81</v>
      </c>
      <c r="N115" s="311">
        <v>322554.99670266808</v>
      </c>
      <c r="O115" s="311">
        <v>-4811.8803990000015</v>
      </c>
      <c r="P115" s="311">
        <v>317743.11630366807</v>
      </c>
      <c r="Q115" s="311">
        <v>106780.69369633193</v>
      </c>
      <c r="R115" s="311">
        <v>36968.813297331915</v>
      </c>
      <c r="S115" s="314">
        <v>-13587.490399000002</v>
      </c>
      <c r="T115" s="314">
        <v>8775.61</v>
      </c>
      <c r="U115" s="314">
        <v>-4811.8803990000015</v>
      </c>
      <c r="V115" s="329">
        <v>8775.61</v>
      </c>
      <c r="W115" s="314"/>
      <c r="X115" s="314">
        <v>71866.3</v>
      </c>
      <c r="Y115" s="329"/>
      <c r="Z115" s="348"/>
    </row>
    <row r="116" spans="1:26" s="299" customFormat="1" ht="15.75">
      <c r="A116" s="375"/>
      <c r="B116" s="369" t="s">
        <v>336</v>
      </c>
      <c r="C116" s="329"/>
      <c r="D116" s="364"/>
      <c r="E116" s="364"/>
      <c r="F116" s="364"/>
      <c r="G116" s="364"/>
      <c r="H116" s="364"/>
      <c r="I116" s="324">
        <v>352284161.33859545</v>
      </c>
      <c r="J116" s="376">
        <v>0</v>
      </c>
      <c r="K116" s="324">
        <v>31674221</v>
      </c>
      <c r="L116" s="324">
        <v>0</v>
      </c>
      <c r="M116" s="324">
        <v>383958382.33859545</v>
      </c>
      <c r="N116" s="324">
        <v>137546523.30973053</v>
      </c>
      <c r="O116" s="324">
        <v>13425357.348547051</v>
      </c>
      <c r="P116" s="324">
        <v>150971880.6582776</v>
      </c>
      <c r="Q116" s="324">
        <v>232986501.68031794</v>
      </c>
      <c r="R116" s="324">
        <v>214737638.02886498</v>
      </c>
      <c r="S116" s="343">
        <v>13010844.47854705</v>
      </c>
      <c r="T116" s="343">
        <v>414512.86999999994</v>
      </c>
      <c r="U116" s="343">
        <v>13425357.348547051</v>
      </c>
      <c r="V116" s="343">
        <v>386612.86999999994</v>
      </c>
      <c r="W116" s="314"/>
      <c r="X116" s="329"/>
      <c r="Y116" s="329"/>
      <c r="Z116" s="348"/>
    </row>
    <row r="117" spans="1:26" s="299" customFormat="1" ht="15.75">
      <c r="I117" s="377"/>
      <c r="J117" s="378"/>
      <c r="K117" s="378"/>
      <c r="L117" s="377"/>
      <c r="M117" s="377"/>
      <c r="N117" s="377"/>
      <c r="O117" s="377"/>
      <c r="P117" s="377"/>
      <c r="Q117" s="377"/>
      <c r="R117" s="377"/>
      <c r="S117" s="329"/>
      <c r="T117" s="314">
        <v>0</v>
      </c>
      <c r="U117" s="314">
        <v>0</v>
      </c>
      <c r="V117" s="329"/>
      <c r="W117" s="314"/>
      <c r="X117" s="329"/>
      <c r="Y117" s="329"/>
      <c r="Z117" s="348"/>
    </row>
    <row r="118" spans="1:26" s="299" customFormat="1" ht="22.5">
      <c r="A118" s="349" t="s">
        <v>343</v>
      </c>
      <c r="B118" s="349"/>
      <c r="C118" s="350"/>
      <c r="D118" s="350"/>
      <c r="E118" s="350"/>
      <c r="F118" s="350"/>
      <c r="G118" s="350"/>
      <c r="H118" s="350"/>
      <c r="I118" s="379"/>
      <c r="J118" s="379"/>
      <c r="K118" s="379"/>
      <c r="L118" s="379"/>
      <c r="M118" s="379"/>
      <c r="N118" s="379"/>
      <c r="O118" s="379"/>
      <c r="P118" s="379"/>
      <c r="Q118" s="379"/>
      <c r="R118" s="380"/>
      <c r="S118" s="329"/>
      <c r="T118" s="314">
        <v>0</v>
      </c>
      <c r="U118" s="314">
        <v>0</v>
      </c>
      <c r="V118" s="329"/>
      <c r="W118" s="314" t="s">
        <v>343</v>
      </c>
      <c r="X118" s="329"/>
      <c r="Y118" s="329"/>
      <c r="Z118" s="348"/>
    </row>
    <row r="119" spans="1:26" s="299" customFormat="1" ht="15.75">
      <c r="A119" s="355"/>
      <c r="I119" s="381"/>
      <c r="J119" s="381"/>
      <c r="K119" s="381"/>
      <c r="L119" s="381"/>
      <c r="M119" s="381"/>
      <c r="N119" s="382" t="s">
        <v>284</v>
      </c>
      <c r="O119" s="382"/>
      <c r="P119" s="382"/>
      <c r="Q119" s="382"/>
      <c r="R119" s="377"/>
      <c r="S119" s="329"/>
      <c r="T119" s="314">
        <v>0</v>
      </c>
      <c r="U119" s="314">
        <v>0</v>
      </c>
      <c r="V119" s="329"/>
      <c r="W119" s="314"/>
      <c r="X119" s="329"/>
      <c r="Y119" s="329"/>
      <c r="Z119" s="348"/>
    </row>
    <row r="120" spans="1:26" s="299" customFormat="1" ht="63">
      <c r="A120" s="357" t="s">
        <v>286</v>
      </c>
      <c r="B120" s="358" t="s">
        <v>287</v>
      </c>
      <c r="C120" s="358" t="s">
        <v>288</v>
      </c>
      <c r="D120" s="358" t="s">
        <v>341</v>
      </c>
      <c r="E120" s="358" t="s">
        <v>290</v>
      </c>
      <c r="F120" s="358" t="s">
        <v>291</v>
      </c>
      <c r="G120" s="358" t="s">
        <v>292</v>
      </c>
      <c r="H120" s="358">
        <v>0</v>
      </c>
      <c r="I120" s="383" t="s">
        <v>294</v>
      </c>
      <c r="J120" s="383" t="s">
        <v>295</v>
      </c>
      <c r="K120" s="383" t="s">
        <v>296</v>
      </c>
      <c r="L120" s="383" t="s">
        <v>297</v>
      </c>
      <c r="M120" s="383" t="s">
        <v>298</v>
      </c>
      <c r="N120" s="383" t="s">
        <v>299</v>
      </c>
      <c r="O120" s="383" t="s">
        <v>300</v>
      </c>
      <c r="P120" s="383" t="s">
        <v>301</v>
      </c>
      <c r="Q120" s="383" t="s">
        <v>302</v>
      </c>
      <c r="R120" s="383" t="s">
        <v>303</v>
      </c>
      <c r="S120" s="329"/>
      <c r="T120" s="314">
        <v>0</v>
      </c>
      <c r="U120" s="314">
        <v>0</v>
      </c>
      <c r="V120" s="329"/>
      <c r="W120" s="314"/>
      <c r="X120" s="329"/>
      <c r="Y120" s="329"/>
      <c r="Z120" s="348"/>
    </row>
    <row r="121" spans="1:26" s="299" customFormat="1" ht="31.5">
      <c r="A121" s="357"/>
      <c r="B121" s="358" t="s">
        <v>312</v>
      </c>
      <c r="C121" s="359"/>
      <c r="D121" s="359"/>
      <c r="E121" s="359"/>
      <c r="F121" s="359"/>
      <c r="G121" s="359"/>
      <c r="H121" s="359"/>
      <c r="I121" s="384"/>
      <c r="J121" s="384"/>
      <c r="K121" s="384"/>
      <c r="L121" s="384"/>
      <c r="M121" s="384"/>
      <c r="N121" s="384"/>
      <c r="O121" s="384"/>
      <c r="P121" s="384"/>
      <c r="Q121" s="384"/>
      <c r="R121" s="384"/>
      <c r="S121" s="329"/>
      <c r="T121" s="314">
        <v>0</v>
      </c>
      <c r="U121" s="314">
        <v>0</v>
      </c>
      <c r="V121" s="329"/>
      <c r="W121" s="314"/>
      <c r="X121" s="329"/>
      <c r="Y121" s="329"/>
      <c r="Z121" s="348"/>
    </row>
    <row r="122" spans="1:26" s="299" customFormat="1" ht="15.75">
      <c r="A122" s="358">
        <v>1</v>
      </c>
      <c r="B122" s="362" t="s">
        <v>338</v>
      </c>
      <c r="C122" s="308" t="s">
        <v>314</v>
      </c>
      <c r="D122" s="309">
        <v>154.89000000000001</v>
      </c>
      <c r="E122" s="309"/>
      <c r="F122" s="309"/>
      <c r="G122" s="309">
        <v>154.89000000000001</v>
      </c>
      <c r="H122" s="310">
        <v>3.7999999999999999E-2</v>
      </c>
      <c r="I122" s="311">
        <v>32881518.620334201</v>
      </c>
      <c r="J122" s="311"/>
      <c r="K122" s="311"/>
      <c r="L122" s="311"/>
      <c r="M122" s="311">
        <v>32881518.620334201</v>
      </c>
      <c r="N122" s="311">
        <v>15050546.053683195</v>
      </c>
      <c r="O122" s="311">
        <v>1123981.7075726995</v>
      </c>
      <c r="P122" s="311">
        <v>16174527.761255894</v>
      </c>
      <c r="Q122" s="311">
        <v>16706990.859078307</v>
      </c>
      <c r="R122" s="311">
        <v>17830972.566651005</v>
      </c>
      <c r="S122" s="314">
        <v>1123981.7075726995</v>
      </c>
      <c r="T122" s="314">
        <v>0</v>
      </c>
      <c r="U122" s="314">
        <v>1123981.7075726995</v>
      </c>
      <c r="V122" s="314"/>
      <c r="W122" s="314"/>
      <c r="X122" s="329">
        <v>125516</v>
      </c>
      <c r="Y122" s="329"/>
      <c r="Z122" s="348"/>
    </row>
    <row r="123" spans="1:26" s="299" customFormat="1" ht="15.75">
      <c r="A123" s="358">
        <v>2</v>
      </c>
      <c r="B123" s="362" t="s">
        <v>339</v>
      </c>
      <c r="C123" s="308" t="s">
        <v>316</v>
      </c>
      <c r="D123" s="329">
        <v>7</v>
      </c>
      <c r="E123" s="329"/>
      <c r="F123" s="314"/>
      <c r="G123" s="314">
        <v>7</v>
      </c>
      <c r="H123" s="310">
        <v>3.7999999999999999E-2</v>
      </c>
      <c r="I123" s="311">
        <v>48008093.682029903</v>
      </c>
      <c r="J123" s="311"/>
      <c r="K123" s="311"/>
      <c r="L123" s="311"/>
      <c r="M123" s="311">
        <v>48008093.682029903</v>
      </c>
      <c r="N123" s="311">
        <v>18340141.526281681</v>
      </c>
      <c r="O123" s="311">
        <v>1824307.5599171363</v>
      </c>
      <c r="P123" s="311">
        <v>20164449.086198818</v>
      </c>
      <c r="Q123" s="311">
        <v>27843644.595831085</v>
      </c>
      <c r="R123" s="311">
        <v>29667952.155748222</v>
      </c>
      <c r="S123" s="314">
        <v>1824307.5599171363</v>
      </c>
      <c r="T123" s="314">
        <v>0</v>
      </c>
      <c r="U123" s="314">
        <v>1824307.5599171363</v>
      </c>
      <c r="V123" s="314"/>
      <c r="W123" s="314"/>
      <c r="X123" s="329"/>
      <c r="Y123" s="329"/>
      <c r="Z123" s="348"/>
    </row>
    <row r="124" spans="1:26" s="299" customFormat="1" ht="15.75">
      <c r="A124" s="358"/>
      <c r="B124" s="362"/>
      <c r="C124" s="308" t="s">
        <v>317</v>
      </c>
      <c r="D124" s="329">
        <v>35.15</v>
      </c>
      <c r="E124" s="329"/>
      <c r="F124" s="314"/>
      <c r="G124" s="309">
        <v>35.15</v>
      </c>
      <c r="H124" s="310"/>
      <c r="I124" s="311"/>
      <c r="J124" s="311"/>
      <c r="K124" s="311"/>
      <c r="L124" s="311"/>
      <c r="M124" s="311"/>
      <c r="N124" s="311"/>
      <c r="O124" s="311"/>
      <c r="P124" s="311"/>
      <c r="Q124" s="311"/>
      <c r="R124" s="311"/>
      <c r="S124" s="314">
        <v>0</v>
      </c>
      <c r="T124" s="314">
        <v>0</v>
      </c>
      <c r="U124" s="314">
        <v>0</v>
      </c>
      <c r="V124" s="314"/>
      <c r="W124" s="314"/>
      <c r="X124" s="329"/>
      <c r="Y124" s="329"/>
      <c r="Z124" s="348"/>
    </row>
    <row r="125" spans="1:26" s="299" customFormat="1" ht="15.75">
      <c r="A125" s="358">
        <v>3</v>
      </c>
      <c r="B125" s="362" t="s">
        <v>318</v>
      </c>
      <c r="C125" s="308" t="s">
        <v>316</v>
      </c>
      <c r="D125" s="347">
        <v>0</v>
      </c>
      <c r="E125" s="347"/>
      <c r="F125" s="347"/>
      <c r="G125" s="314">
        <v>0</v>
      </c>
      <c r="H125" s="310">
        <v>3.7999999999999999E-2</v>
      </c>
      <c r="I125" s="311">
        <v>0</v>
      </c>
      <c r="J125" s="311"/>
      <c r="K125" s="311"/>
      <c r="L125" s="311"/>
      <c r="M125" s="311">
        <v>0</v>
      </c>
      <c r="N125" s="311">
        <v>0</v>
      </c>
      <c r="O125" s="311">
        <v>0</v>
      </c>
      <c r="P125" s="311">
        <v>0</v>
      </c>
      <c r="Q125" s="311">
        <v>0</v>
      </c>
      <c r="R125" s="311">
        <v>0</v>
      </c>
      <c r="S125" s="314">
        <v>0</v>
      </c>
      <c r="T125" s="314">
        <v>0</v>
      </c>
      <c r="U125" s="314">
        <v>0</v>
      </c>
      <c r="V125" s="314"/>
      <c r="W125" s="314"/>
      <c r="X125" s="314">
        <v>0</v>
      </c>
      <c r="Y125" s="329"/>
      <c r="Z125" s="348"/>
    </row>
    <row r="126" spans="1:26" s="299" customFormat="1" ht="15.75">
      <c r="A126" s="358"/>
      <c r="B126" s="362"/>
      <c r="C126" s="308" t="s">
        <v>319</v>
      </c>
      <c r="D126" s="347">
        <v>0</v>
      </c>
      <c r="E126" s="347"/>
      <c r="F126" s="347"/>
      <c r="G126" s="309">
        <v>0</v>
      </c>
      <c r="H126" s="310"/>
      <c r="I126" s="311"/>
      <c r="J126" s="311"/>
      <c r="K126" s="311"/>
      <c r="L126" s="311"/>
      <c r="M126" s="311"/>
      <c r="N126" s="311"/>
      <c r="O126" s="311"/>
      <c r="P126" s="311"/>
      <c r="Q126" s="311"/>
      <c r="R126" s="311"/>
      <c r="S126" s="314">
        <v>0</v>
      </c>
      <c r="T126" s="314">
        <v>0</v>
      </c>
      <c r="U126" s="314">
        <v>0</v>
      </c>
      <c r="V126" s="314"/>
      <c r="W126" s="314"/>
      <c r="X126" s="329"/>
      <c r="Y126" s="329"/>
      <c r="Z126" s="348"/>
    </row>
    <row r="127" spans="1:26" s="299" customFormat="1" ht="15.75">
      <c r="A127" s="358">
        <v>4</v>
      </c>
      <c r="B127" s="362" t="s">
        <v>320</v>
      </c>
      <c r="C127" s="308" t="s">
        <v>314</v>
      </c>
      <c r="D127" s="365">
        <v>1624.3144</v>
      </c>
      <c r="E127" s="365"/>
      <c r="F127" s="366">
        <v>14.51</v>
      </c>
      <c r="G127" s="317">
        <v>1638.8244</v>
      </c>
      <c r="H127" s="310">
        <v>3.7999999999999999E-2</v>
      </c>
      <c r="I127" s="311">
        <v>192319298.86268359</v>
      </c>
      <c r="J127" s="311"/>
      <c r="K127" s="377">
        <v>4239773.0960633084</v>
      </c>
      <c r="L127" s="311"/>
      <c r="M127" s="311">
        <v>196559071.95874691</v>
      </c>
      <c r="N127" s="311">
        <v>79731304.022286743</v>
      </c>
      <c r="O127" s="389">
        <v>4959604.8667819761</v>
      </c>
      <c r="P127" s="311">
        <v>84690908.889068723</v>
      </c>
      <c r="Q127" s="311">
        <v>111868163.06967819</v>
      </c>
      <c r="R127" s="311">
        <v>112587994.84039685</v>
      </c>
      <c r="S127" s="314">
        <v>6747724.5167819764</v>
      </c>
      <c r="T127" s="314">
        <v>83880.350000000006</v>
      </c>
      <c r="U127" s="314">
        <v>6831604.8667819761</v>
      </c>
      <c r="V127" s="368">
        <v>83880.350000000006</v>
      </c>
      <c r="W127" s="314"/>
      <c r="X127" s="314">
        <v>560408.84</v>
      </c>
      <c r="Y127" s="329"/>
      <c r="Z127" s="348"/>
    </row>
    <row r="128" spans="1:26" s="299" customFormat="1" ht="31.5">
      <c r="A128" s="358">
        <v>5</v>
      </c>
      <c r="B128" s="362" t="s">
        <v>321</v>
      </c>
      <c r="C128" s="308" t="s">
        <v>316</v>
      </c>
      <c r="D128" s="347">
        <v>1402</v>
      </c>
      <c r="E128" s="347"/>
      <c r="F128" s="347">
        <v>58</v>
      </c>
      <c r="G128" s="314">
        <v>1460</v>
      </c>
      <c r="H128" s="310">
        <v>3.7999999999999999E-2</v>
      </c>
      <c r="I128" s="311">
        <v>127398909.30100213</v>
      </c>
      <c r="J128" s="311"/>
      <c r="K128" s="377">
        <v>12257832.866094291</v>
      </c>
      <c r="L128" s="311"/>
      <c r="M128" s="311">
        <v>139656742.16709644</v>
      </c>
      <c r="N128" s="311">
        <v>45434957.572472639</v>
      </c>
      <c r="O128" s="311">
        <v>4870737.4634380806</v>
      </c>
      <c r="P128" s="311">
        <v>50305695.035910718</v>
      </c>
      <c r="Q128" s="311">
        <v>89351047.13118571</v>
      </c>
      <c r="R128" s="311">
        <v>81963951.728529483</v>
      </c>
      <c r="S128" s="314">
        <v>4549916.5534380805</v>
      </c>
      <c r="T128" s="314">
        <v>320820.90999999997</v>
      </c>
      <c r="U128" s="314">
        <v>4870737.4634380806</v>
      </c>
      <c r="V128" s="388">
        <v>320820.90999999997</v>
      </c>
      <c r="W128" s="314"/>
      <c r="X128" s="314">
        <v>291242</v>
      </c>
      <c r="Y128" s="329"/>
      <c r="Z128" s="348"/>
    </row>
    <row r="129" spans="1:29" s="299" customFormat="1" ht="15.75">
      <c r="A129" s="358"/>
      <c r="B129" s="362"/>
      <c r="C129" s="308" t="s">
        <v>319</v>
      </c>
      <c r="D129" s="347">
        <v>78799</v>
      </c>
      <c r="E129" s="347"/>
      <c r="F129" s="347">
        <v>2944</v>
      </c>
      <c r="G129" s="314">
        <v>81743</v>
      </c>
      <c r="H129" s="310"/>
      <c r="I129" s="311"/>
      <c r="J129" s="311"/>
      <c r="K129" s="311"/>
      <c r="L129" s="311"/>
      <c r="M129" s="311"/>
      <c r="N129" s="311"/>
      <c r="O129" s="311"/>
      <c r="P129" s="311"/>
      <c r="Q129" s="311"/>
      <c r="R129" s="311"/>
      <c r="S129" s="314">
        <v>0</v>
      </c>
      <c r="T129" s="314">
        <v>0</v>
      </c>
      <c r="U129" s="314">
        <v>0</v>
      </c>
      <c r="V129" s="314"/>
      <c r="W129" s="314"/>
      <c r="X129" s="329"/>
      <c r="Y129" s="329"/>
      <c r="Z129" s="348"/>
    </row>
    <row r="130" spans="1:29" s="299" customFormat="1" ht="15.75">
      <c r="A130" s="358">
        <v>6</v>
      </c>
      <c r="B130" s="362" t="s">
        <v>322</v>
      </c>
      <c r="C130" s="308" t="s">
        <v>314</v>
      </c>
      <c r="D130" s="365">
        <v>1267.3784999999998</v>
      </c>
      <c r="E130" s="364"/>
      <c r="F130" s="365">
        <v>27.533999999999999</v>
      </c>
      <c r="G130" s="317">
        <v>1294.9124999999999</v>
      </c>
      <c r="H130" s="310">
        <v>3.7999999999999999E-2</v>
      </c>
      <c r="I130" s="311">
        <v>118681511.48327458</v>
      </c>
      <c r="J130" s="311"/>
      <c r="K130" s="377">
        <v>10295652.037842404</v>
      </c>
      <c r="L130" s="311"/>
      <c r="M130" s="311">
        <v>128977163.52111699</v>
      </c>
      <c r="N130" s="311">
        <v>43148340.388349779</v>
      </c>
      <c r="O130" s="311">
        <v>4357981.5663644336</v>
      </c>
      <c r="P130" s="311">
        <v>47506321.954714209</v>
      </c>
      <c r="Q130" s="311">
        <v>81470841.566402778</v>
      </c>
      <c r="R130" s="311">
        <v>75533171.094924808</v>
      </c>
      <c r="S130" s="314">
        <v>4084440.4363644337</v>
      </c>
      <c r="T130" s="314">
        <v>273541.13</v>
      </c>
      <c r="U130" s="314">
        <v>4357981.5663644336</v>
      </c>
      <c r="V130" s="375">
        <v>273541.13</v>
      </c>
      <c r="W130" s="314"/>
      <c r="X130" s="314">
        <v>425457</v>
      </c>
      <c r="Y130" s="329"/>
      <c r="Z130" s="348"/>
    </row>
    <row r="131" spans="1:29" s="299" customFormat="1" ht="15.75">
      <c r="A131" s="358">
        <v>7</v>
      </c>
      <c r="B131" s="362" t="s">
        <v>323</v>
      </c>
      <c r="C131" s="308" t="s">
        <v>316</v>
      </c>
      <c r="D131" s="347">
        <v>65217</v>
      </c>
      <c r="E131" s="347"/>
      <c r="F131" s="347">
        <v>2843</v>
      </c>
      <c r="G131" s="314">
        <v>68060</v>
      </c>
      <c r="H131" s="310">
        <v>3.7999999999999999E-2</v>
      </c>
      <c r="I131" s="311">
        <v>39985283.740304902</v>
      </c>
      <c r="J131" s="311"/>
      <c r="K131" s="377">
        <v>6738884</v>
      </c>
      <c r="L131" s="311"/>
      <c r="M131" s="311">
        <v>46724167.740304902</v>
      </c>
      <c r="N131" s="311">
        <v>15832064.979448663</v>
      </c>
      <c r="O131" s="311">
        <v>1520142.3621315863</v>
      </c>
      <c r="P131" s="311">
        <v>17352207.341580249</v>
      </c>
      <c r="Q131" s="311">
        <v>29371960.398724653</v>
      </c>
      <c r="R131" s="311">
        <v>24153218.760856241</v>
      </c>
      <c r="S131" s="314">
        <v>1519440.7821315862</v>
      </c>
      <c r="T131" s="314">
        <v>701.58</v>
      </c>
      <c r="U131" s="314">
        <v>1520142.3621315863</v>
      </c>
      <c r="V131" s="314">
        <v>701.58</v>
      </c>
      <c r="W131" s="314"/>
      <c r="X131" s="329"/>
      <c r="Y131" s="329"/>
      <c r="Z131" s="348"/>
    </row>
    <row r="132" spans="1:29" s="299" customFormat="1" ht="31.5">
      <c r="A132" s="358">
        <v>8</v>
      </c>
      <c r="B132" s="362" t="s">
        <v>324</v>
      </c>
      <c r="C132" s="308" t="s">
        <v>316</v>
      </c>
      <c r="D132" s="329">
        <v>42639</v>
      </c>
      <c r="E132" s="329"/>
      <c r="F132" s="314">
        <v>290</v>
      </c>
      <c r="G132" s="314">
        <v>42929</v>
      </c>
      <c r="H132" s="310">
        <v>3.7999999999999999E-2</v>
      </c>
      <c r="I132" s="311">
        <v>41488293.490404464</v>
      </c>
      <c r="J132" s="311"/>
      <c r="K132" s="377">
        <v>1035919.2899999979</v>
      </c>
      <c r="L132" s="311"/>
      <c r="M132" s="311">
        <v>42524212.780404463</v>
      </c>
      <c r="N132" s="311">
        <v>26640594.7056963</v>
      </c>
      <c r="O132" s="311">
        <v>1596030.9826353695</v>
      </c>
      <c r="P132" s="311">
        <v>28236625.688331671</v>
      </c>
      <c r="Q132" s="311">
        <v>14287587.092072792</v>
      </c>
      <c r="R132" s="311">
        <v>14847698.784708165</v>
      </c>
      <c r="S132" s="314">
        <v>1576555.1526353694</v>
      </c>
      <c r="T132" s="314">
        <v>19475.830000000002</v>
      </c>
      <c r="U132" s="314">
        <v>1596030.9826353695</v>
      </c>
      <c r="V132" s="314">
        <v>19475.830000000002</v>
      </c>
      <c r="W132" s="314"/>
      <c r="X132" s="329"/>
      <c r="Y132" s="329"/>
      <c r="Z132" s="348"/>
    </row>
    <row r="133" spans="1:29" s="299" customFormat="1" ht="15.75">
      <c r="A133" s="358"/>
      <c r="B133" s="362" t="s">
        <v>325</v>
      </c>
      <c r="C133" s="308" t="s">
        <v>316</v>
      </c>
      <c r="D133" s="329">
        <v>121</v>
      </c>
      <c r="E133" s="329"/>
      <c r="F133" s="314"/>
      <c r="G133" s="314">
        <v>121</v>
      </c>
      <c r="H133" s="310">
        <v>3.7999999999999999E-2</v>
      </c>
      <c r="I133" s="311">
        <v>1144337.9960111969</v>
      </c>
      <c r="J133" s="311"/>
      <c r="K133" s="377"/>
      <c r="L133" s="311"/>
      <c r="M133" s="311">
        <v>1144337.9960111969</v>
      </c>
      <c r="N133" s="311">
        <v>368466.78198508854</v>
      </c>
      <c r="O133" s="311">
        <v>43484.84384842548</v>
      </c>
      <c r="P133" s="311">
        <v>411951.62583351403</v>
      </c>
      <c r="Q133" s="311">
        <v>732386.37017768284</v>
      </c>
      <c r="R133" s="311">
        <v>775871.21402610838</v>
      </c>
      <c r="S133" s="314">
        <v>43484.84384842548</v>
      </c>
      <c r="T133" s="314">
        <v>0</v>
      </c>
      <c r="U133" s="314">
        <v>43484.84384842548</v>
      </c>
      <c r="V133" s="314"/>
      <c r="W133" s="314"/>
      <c r="X133" s="329"/>
      <c r="Y133" s="329"/>
      <c r="Z133" s="348"/>
    </row>
    <row r="134" spans="1:29" s="299" customFormat="1" ht="31.5">
      <c r="A134" s="358"/>
      <c r="B134" s="362" t="s">
        <v>326</v>
      </c>
      <c r="C134" s="308" t="s">
        <v>316</v>
      </c>
      <c r="D134" s="329">
        <v>1002</v>
      </c>
      <c r="E134" s="329"/>
      <c r="F134" s="314"/>
      <c r="G134" s="314">
        <v>1002</v>
      </c>
      <c r="H134" s="310">
        <v>3.7999999999999999E-2</v>
      </c>
      <c r="I134" s="311">
        <v>9256809.3204649128</v>
      </c>
      <c r="J134" s="311"/>
      <c r="K134" s="311"/>
      <c r="L134" s="311"/>
      <c r="M134" s="311">
        <v>9256809.3204649128</v>
      </c>
      <c r="N134" s="311">
        <v>4092406.4086561468</v>
      </c>
      <c r="O134" s="311">
        <v>351758.75417766668</v>
      </c>
      <c r="P134" s="311">
        <v>4444165.1628338136</v>
      </c>
      <c r="Q134" s="311">
        <v>4812644.1576310992</v>
      </c>
      <c r="R134" s="311">
        <v>5164402.9118087664</v>
      </c>
      <c r="S134" s="314">
        <v>351758.75417766668</v>
      </c>
      <c r="T134" s="314">
        <v>0</v>
      </c>
      <c r="U134" s="314">
        <v>351758.75417766668</v>
      </c>
      <c r="V134" s="314"/>
      <c r="W134" s="314"/>
      <c r="X134" s="329"/>
      <c r="Y134" s="329"/>
      <c r="Z134" s="348"/>
    </row>
    <row r="135" spans="1:29" s="299" customFormat="1" ht="15.75">
      <c r="A135" s="358"/>
      <c r="B135" s="362" t="s">
        <v>327</v>
      </c>
      <c r="C135" s="308" t="s">
        <v>316</v>
      </c>
      <c r="D135" s="329">
        <v>75</v>
      </c>
      <c r="E135" s="329"/>
      <c r="F135" s="329">
        <v>8</v>
      </c>
      <c r="G135" s="314">
        <v>83</v>
      </c>
      <c r="H135" s="310">
        <v>3.7999999999999999E-2</v>
      </c>
      <c r="I135" s="311">
        <v>4907505.7719483767</v>
      </c>
      <c r="J135" s="311"/>
      <c r="K135" s="377">
        <v>819560.00000000012</v>
      </c>
      <c r="L135" s="311"/>
      <c r="M135" s="311">
        <v>5727065.7719483767</v>
      </c>
      <c r="N135" s="311">
        <v>1204721.220726467</v>
      </c>
      <c r="O135" s="311">
        <v>202448.83933403826</v>
      </c>
      <c r="P135" s="311">
        <v>1407170.0600605053</v>
      </c>
      <c r="Q135" s="311">
        <v>4319895.7118878718</v>
      </c>
      <c r="R135" s="311">
        <v>3702784.5512219099</v>
      </c>
      <c r="S135" s="314">
        <v>186485.21933403827</v>
      </c>
      <c r="T135" s="314">
        <v>15963.62</v>
      </c>
      <c r="U135" s="314">
        <v>202448.83933403826</v>
      </c>
      <c r="V135" s="314">
        <v>15963.62</v>
      </c>
      <c r="W135" s="314"/>
      <c r="X135" s="329"/>
      <c r="Y135" s="329"/>
      <c r="Z135" s="348"/>
    </row>
    <row r="136" spans="1:29" s="299" customFormat="1" ht="15.75">
      <c r="A136" s="321"/>
      <c r="B136" s="369" t="s">
        <v>101</v>
      </c>
      <c r="C136" s="370"/>
      <c r="D136" s="323">
        <v>0</v>
      </c>
      <c r="E136" s="323"/>
      <c r="F136" s="323"/>
      <c r="G136" s="314">
        <v>0</v>
      </c>
      <c r="H136" s="323"/>
      <c r="I136" s="372">
        <v>616071562.26845825</v>
      </c>
      <c r="J136" s="372">
        <v>0</v>
      </c>
      <c r="K136" s="372">
        <v>35387621.289999999</v>
      </c>
      <c r="L136" s="372">
        <v>0</v>
      </c>
      <c r="M136" s="372">
        <v>651459183.55845833</v>
      </c>
      <c r="N136" s="372">
        <v>249843543.6595867</v>
      </c>
      <c r="O136" s="372">
        <v>20850478.946201414</v>
      </c>
      <c r="P136" s="372">
        <v>270694022.60578811</v>
      </c>
      <c r="Q136" s="372">
        <v>380765160.95267022</v>
      </c>
      <c r="R136" s="372">
        <v>366228018.60887158</v>
      </c>
      <c r="S136" s="390">
        <v>22008095.526201416</v>
      </c>
      <c r="T136" s="390">
        <v>714383.41999999993</v>
      </c>
      <c r="U136" s="390">
        <v>22722478.946201414</v>
      </c>
      <c r="V136" s="390">
        <v>714383.41999999993</v>
      </c>
      <c r="W136" s="314"/>
      <c r="X136" s="329"/>
      <c r="Y136" s="329"/>
      <c r="Z136" s="348"/>
    </row>
    <row r="137" spans="1:29" s="299" customFormat="1" ht="15.75">
      <c r="A137" s="358">
        <v>9</v>
      </c>
      <c r="B137" s="362" t="s">
        <v>328</v>
      </c>
      <c r="C137" s="308" t="s">
        <v>329</v>
      </c>
      <c r="D137" s="365">
        <v>9.25</v>
      </c>
      <c r="E137" s="365"/>
      <c r="F137" s="364"/>
      <c r="G137" s="317">
        <v>9.25</v>
      </c>
      <c r="H137" s="310">
        <v>0</v>
      </c>
      <c r="I137" s="311">
        <v>3550690.1830000002</v>
      </c>
      <c r="J137" s="311"/>
      <c r="K137" s="311"/>
      <c r="L137" s="311"/>
      <c r="M137" s="311">
        <v>3550690.1830000002</v>
      </c>
      <c r="N137" s="311">
        <v>0</v>
      </c>
      <c r="O137" s="311">
        <v>0</v>
      </c>
      <c r="P137" s="311">
        <v>0</v>
      </c>
      <c r="Q137" s="311">
        <v>3550690.1830000002</v>
      </c>
      <c r="R137" s="311">
        <v>3550690.1830000002</v>
      </c>
      <c r="S137" s="314">
        <v>0</v>
      </c>
      <c r="T137" s="314">
        <v>0</v>
      </c>
      <c r="U137" s="314">
        <v>0</v>
      </c>
      <c r="V137" s="314"/>
      <c r="W137" s="314"/>
      <c r="X137" s="329"/>
      <c r="Y137" s="329"/>
      <c r="Z137" s="348"/>
    </row>
    <row r="138" spans="1:29" s="299" customFormat="1" ht="15.75">
      <c r="A138" s="358">
        <v>10</v>
      </c>
      <c r="B138" s="362" t="s">
        <v>330</v>
      </c>
      <c r="C138" s="329"/>
      <c r="D138" s="364"/>
      <c r="E138" s="364"/>
      <c r="F138" s="364"/>
      <c r="G138" s="323"/>
      <c r="H138" s="310">
        <v>1.6299999999999999E-2</v>
      </c>
      <c r="I138" s="311">
        <v>6509468.1342076445</v>
      </c>
      <c r="J138" s="311"/>
      <c r="K138" s="311"/>
      <c r="L138" s="311"/>
      <c r="M138" s="311">
        <v>6509468.1342076445</v>
      </c>
      <c r="N138" s="311">
        <v>1431768.3269287059</v>
      </c>
      <c r="O138" s="311">
        <v>106104.3305875846</v>
      </c>
      <c r="P138" s="311">
        <v>1537872.6575162904</v>
      </c>
      <c r="Q138" s="311">
        <v>4971595.4766913541</v>
      </c>
      <c r="R138" s="311">
        <v>5077699.8072789386</v>
      </c>
      <c r="S138" s="314">
        <v>106104.3305875846</v>
      </c>
      <c r="T138" s="314">
        <v>0</v>
      </c>
      <c r="U138" s="314">
        <v>106104.3305875846</v>
      </c>
      <c r="V138" s="314"/>
      <c r="W138" s="314"/>
      <c r="X138" s="329"/>
      <c r="Y138" s="329"/>
      <c r="Z138" s="348"/>
    </row>
    <row r="139" spans="1:29" s="299" customFormat="1" ht="15.75">
      <c r="A139" s="358">
        <v>11</v>
      </c>
      <c r="B139" s="362" t="s">
        <v>331</v>
      </c>
      <c r="C139" s="308"/>
      <c r="D139" s="373"/>
      <c r="E139" s="373"/>
      <c r="F139" s="373"/>
      <c r="G139" s="317"/>
      <c r="H139" s="310">
        <v>9.5000000000000001E-2</v>
      </c>
      <c r="I139" s="311">
        <v>78205</v>
      </c>
      <c r="J139" s="311"/>
      <c r="K139" s="311"/>
      <c r="L139" s="311"/>
      <c r="M139" s="311">
        <v>78205</v>
      </c>
      <c r="N139" s="311">
        <v>74296.224779408891</v>
      </c>
      <c r="O139" s="311">
        <v>-0.99999999999963618</v>
      </c>
      <c r="P139" s="311">
        <v>74295.224779408891</v>
      </c>
      <c r="Q139" s="311">
        <v>3909.7752205911092</v>
      </c>
      <c r="R139" s="311">
        <v>3908.7752205911092</v>
      </c>
      <c r="S139" s="314">
        <v>-0.99999999999963618</v>
      </c>
      <c r="T139" s="314">
        <v>0</v>
      </c>
      <c r="U139" s="314">
        <v>-0.99999999999963618</v>
      </c>
      <c r="V139" s="314"/>
      <c r="W139" s="314"/>
      <c r="X139" s="329">
        <v>7430</v>
      </c>
      <c r="Y139" s="329"/>
      <c r="Z139" s="348"/>
    </row>
    <row r="140" spans="1:29" s="299" customFormat="1" ht="15.75">
      <c r="A140" s="358">
        <v>12</v>
      </c>
      <c r="B140" s="362" t="s">
        <v>332</v>
      </c>
      <c r="C140" s="308"/>
      <c r="D140" s="373"/>
      <c r="E140" s="373"/>
      <c r="F140" s="373"/>
      <c r="G140" s="373"/>
      <c r="H140" s="310">
        <v>6.3299999999999995E-2</v>
      </c>
      <c r="I140" s="311">
        <v>749302.5</v>
      </c>
      <c r="J140" s="311"/>
      <c r="K140" s="311">
        <v>20596</v>
      </c>
      <c r="L140" s="311"/>
      <c r="M140" s="311">
        <v>769898.5</v>
      </c>
      <c r="N140" s="311">
        <v>674242.58625801094</v>
      </c>
      <c r="O140" s="311">
        <v>21249.1198</v>
      </c>
      <c r="P140" s="311">
        <v>695491.70605801092</v>
      </c>
      <c r="Q140" s="311">
        <v>74406.793941989075</v>
      </c>
      <c r="R140" s="311">
        <v>75059.913741989061</v>
      </c>
      <c r="S140" s="314">
        <v>6808.1797999999981</v>
      </c>
      <c r="T140" s="314">
        <v>14440.94</v>
      </c>
      <c r="U140" s="314">
        <v>21249.1198</v>
      </c>
      <c r="V140" s="314">
        <v>344.94</v>
      </c>
      <c r="W140" s="314">
        <v>483296.5</v>
      </c>
      <c r="X140" s="329">
        <v>10030</v>
      </c>
      <c r="Y140" s="314">
        <v>14096</v>
      </c>
      <c r="Z140" s="348"/>
      <c r="AC140" s="315">
        <v>0</v>
      </c>
    </row>
    <row r="141" spans="1:29" s="299" customFormat="1" ht="15.75">
      <c r="A141" s="358">
        <v>13</v>
      </c>
      <c r="B141" s="362" t="s">
        <v>333</v>
      </c>
      <c r="C141" s="329"/>
      <c r="D141" s="364"/>
      <c r="E141" s="364"/>
      <c r="F141" s="364"/>
      <c r="G141" s="364"/>
      <c r="H141" s="310"/>
      <c r="I141" s="311"/>
      <c r="J141" s="311"/>
      <c r="K141" s="311"/>
      <c r="L141" s="311"/>
      <c r="M141" s="311"/>
      <c r="N141" s="311"/>
      <c r="O141" s="311"/>
      <c r="P141" s="311"/>
      <c r="Q141" s="311"/>
      <c r="R141" s="311"/>
      <c r="S141" s="314">
        <v>0</v>
      </c>
      <c r="T141" s="314">
        <v>0</v>
      </c>
      <c r="U141" s="314">
        <v>0</v>
      </c>
      <c r="V141" s="314"/>
      <c r="W141" s="314"/>
      <c r="X141" s="329"/>
      <c r="Y141" s="329"/>
      <c r="Z141" s="348"/>
    </row>
    <row r="142" spans="1:29" s="299" customFormat="1" ht="31.5">
      <c r="A142" s="358"/>
      <c r="B142" s="374" t="s">
        <v>334</v>
      </c>
      <c r="C142" s="329"/>
      <c r="D142" s="364"/>
      <c r="E142" s="364"/>
      <c r="F142" s="364"/>
      <c r="G142" s="364"/>
      <c r="H142" s="310">
        <v>4.7500000000000001E-2</v>
      </c>
      <c r="I142" s="311">
        <v>355521.58</v>
      </c>
      <c r="J142" s="311"/>
      <c r="K142" s="311"/>
      <c r="L142" s="311"/>
      <c r="M142" s="311">
        <v>355521.58</v>
      </c>
      <c r="N142" s="311">
        <v>256424.66966706869</v>
      </c>
      <c r="O142" s="311">
        <v>4928.9019499999995</v>
      </c>
      <c r="P142" s="311">
        <v>261353.57161706869</v>
      </c>
      <c r="Q142" s="311">
        <v>94168.008382931323</v>
      </c>
      <c r="R142" s="311">
        <v>99096.910332931322</v>
      </c>
      <c r="S142" s="314">
        <v>4928.9019499999995</v>
      </c>
      <c r="T142" s="314">
        <v>0</v>
      </c>
      <c r="U142" s="314">
        <v>4928.9019499999995</v>
      </c>
      <c r="V142" s="314"/>
      <c r="W142" s="314">
        <v>81649.960000000006</v>
      </c>
      <c r="X142" s="329">
        <v>8080</v>
      </c>
      <c r="Y142" s="329"/>
      <c r="Z142" s="313"/>
    </row>
    <row r="143" spans="1:29" s="299" customFormat="1" ht="31.5">
      <c r="A143" s="358"/>
      <c r="B143" s="374" t="s">
        <v>335</v>
      </c>
      <c r="C143" s="329"/>
      <c r="D143" s="309"/>
      <c r="E143" s="309"/>
      <c r="F143" s="309"/>
      <c r="G143" s="309"/>
      <c r="H143" s="310">
        <v>0.16209999999999999</v>
      </c>
      <c r="I143" s="311">
        <v>713292.36</v>
      </c>
      <c r="J143" s="311"/>
      <c r="K143" s="377">
        <v>170087.88</v>
      </c>
      <c r="L143" s="311"/>
      <c r="M143" s="311">
        <v>883380.24</v>
      </c>
      <c r="N143" s="311">
        <v>621666.00861412589</v>
      </c>
      <c r="O143" s="311">
        <v>27354.701555999985</v>
      </c>
      <c r="P143" s="311">
        <v>649020.71017012582</v>
      </c>
      <c r="Q143" s="311">
        <v>234359.52982987417</v>
      </c>
      <c r="R143" s="311">
        <v>91626.351385874092</v>
      </c>
      <c r="S143" s="314">
        <v>11806.561555999986</v>
      </c>
      <c r="T143" s="314">
        <v>15548.14</v>
      </c>
      <c r="U143" s="314">
        <v>27354.701555999985</v>
      </c>
      <c r="V143" s="314">
        <v>15548.14</v>
      </c>
      <c r="W143" s="314"/>
      <c r="X143" s="314">
        <v>103818.13</v>
      </c>
      <c r="Y143" s="329"/>
      <c r="Z143" s="348"/>
    </row>
    <row r="144" spans="1:29" s="299" customFormat="1" ht="15.75">
      <c r="A144" s="375"/>
      <c r="B144" s="369" t="s">
        <v>336</v>
      </c>
      <c r="C144" s="329"/>
      <c r="D144" s="364"/>
      <c r="E144" s="364"/>
      <c r="F144" s="364"/>
      <c r="G144" s="364"/>
      <c r="H144" s="364"/>
      <c r="I144" s="324">
        <v>628028042.02566588</v>
      </c>
      <c r="J144" s="376">
        <v>0</v>
      </c>
      <c r="K144" s="324">
        <v>35578305.170000002</v>
      </c>
      <c r="L144" s="324">
        <v>0</v>
      </c>
      <c r="M144" s="324">
        <v>663606347.19566596</v>
      </c>
      <c r="N144" s="324">
        <v>252901941.47583401</v>
      </c>
      <c r="O144" s="324">
        <v>21010115.000095002</v>
      </c>
      <c r="P144" s="324">
        <v>273912056.47592908</v>
      </c>
      <c r="Q144" s="324">
        <v>389694290.71973693</v>
      </c>
      <c r="R144" s="324">
        <v>375126100.54983193</v>
      </c>
      <c r="S144" s="391">
        <v>22137742.500095002</v>
      </c>
      <c r="T144" s="391">
        <v>744372.49999999988</v>
      </c>
      <c r="U144" s="391">
        <v>22882115.000095002</v>
      </c>
      <c r="V144" s="391">
        <v>730276.49999999988</v>
      </c>
      <c r="W144" s="314"/>
      <c r="X144" s="329"/>
      <c r="Y144" s="329"/>
      <c r="Z144" s="348"/>
    </row>
    <row r="145" spans="1:26" s="299" customFormat="1" ht="15.75">
      <c r="I145" s="377"/>
      <c r="J145" s="378"/>
      <c r="K145" s="378"/>
      <c r="L145" s="377"/>
      <c r="M145" s="377"/>
      <c r="N145" s="377"/>
      <c r="O145" s="377"/>
      <c r="P145" s="377"/>
      <c r="Q145" s="377"/>
      <c r="R145" s="377"/>
      <c r="S145" s="329"/>
      <c r="T145" s="314">
        <v>0</v>
      </c>
      <c r="U145" s="314">
        <v>0</v>
      </c>
      <c r="V145" s="329"/>
      <c r="W145" s="314"/>
      <c r="X145" s="329"/>
      <c r="Y145" s="329"/>
      <c r="Z145" s="348"/>
    </row>
    <row r="146" spans="1:26" s="299" customFormat="1" ht="22.5">
      <c r="A146" s="349" t="s">
        <v>344</v>
      </c>
      <c r="B146" s="349"/>
      <c r="C146" s="350"/>
      <c r="D146" s="350"/>
      <c r="E146" s="350"/>
      <c r="F146" s="350"/>
      <c r="G146" s="350"/>
      <c r="H146" s="350"/>
      <c r="I146" s="379"/>
      <c r="J146" s="379"/>
      <c r="K146" s="379"/>
      <c r="L146" s="379"/>
      <c r="M146" s="379"/>
      <c r="N146" s="379"/>
      <c r="O146" s="379"/>
      <c r="P146" s="379"/>
      <c r="Q146" s="379"/>
      <c r="R146" s="380"/>
      <c r="S146" s="329"/>
      <c r="T146" s="314">
        <v>0</v>
      </c>
      <c r="U146" s="314">
        <v>0</v>
      </c>
      <c r="V146" s="329"/>
      <c r="W146" s="314" t="s">
        <v>344</v>
      </c>
      <c r="X146" s="329"/>
      <c r="Y146" s="329"/>
      <c r="Z146" s="348"/>
    </row>
    <row r="147" spans="1:26" s="299" customFormat="1" ht="15.75">
      <c r="A147" s="355"/>
      <c r="I147" s="381"/>
      <c r="J147" s="381"/>
      <c r="K147" s="381"/>
      <c r="L147" s="381"/>
      <c r="M147" s="381"/>
      <c r="N147" s="382" t="s">
        <v>284</v>
      </c>
      <c r="O147" s="382"/>
      <c r="P147" s="382"/>
      <c r="Q147" s="382"/>
      <c r="R147" s="377"/>
      <c r="S147" s="329"/>
      <c r="T147" s="314">
        <v>0</v>
      </c>
      <c r="U147" s="314">
        <v>0</v>
      </c>
      <c r="V147" s="329"/>
      <c r="W147" s="314"/>
      <c r="X147" s="329"/>
      <c r="Y147" s="329"/>
      <c r="Z147" s="348"/>
    </row>
    <row r="148" spans="1:26" s="299" customFormat="1" ht="63">
      <c r="A148" s="357" t="s">
        <v>286</v>
      </c>
      <c r="B148" s="358" t="s">
        <v>287</v>
      </c>
      <c r="C148" s="358" t="s">
        <v>288</v>
      </c>
      <c r="D148" s="358" t="s">
        <v>341</v>
      </c>
      <c r="E148" s="358" t="s">
        <v>290</v>
      </c>
      <c r="F148" s="358" t="s">
        <v>291</v>
      </c>
      <c r="G148" s="358" t="s">
        <v>292</v>
      </c>
      <c r="H148" s="358">
        <v>0</v>
      </c>
      <c r="I148" s="383" t="s">
        <v>294</v>
      </c>
      <c r="J148" s="383" t="s">
        <v>295</v>
      </c>
      <c r="K148" s="383" t="s">
        <v>296</v>
      </c>
      <c r="L148" s="383" t="s">
        <v>297</v>
      </c>
      <c r="M148" s="383" t="s">
        <v>298</v>
      </c>
      <c r="N148" s="383" t="s">
        <v>299</v>
      </c>
      <c r="O148" s="383" t="s">
        <v>300</v>
      </c>
      <c r="P148" s="383" t="s">
        <v>301</v>
      </c>
      <c r="Q148" s="383" t="s">
        <v>302</v>
      </c>
      <c r="R148" s="383" t="s">
        <v>303</v>
      </c>
      <c r="S148" s="329"/>
      <c r="T148" s="314">
        <v>0</v>
      </c>
      <c r="U148" s="314">
        <v>0</v>
      </c>
      <c r="V148" s="329"/>
      <c r="W148" s="314"/>
      <c r="X148" s="329"/>
      <c r="Y148" s="329"/>
      <c r="Z148" s="348"/>
    </row>
    <row r="149" spans="1:26" s="299" customFormat="1" ht="31.5">
      <c r="A149" s="357"/>
      <c r="B149" s="358" t="s">
        <v>312</v>
      </c>
      <c r="C149" s="359"/>
      <c r="D149" s="359"/>
      <c r="E149" s="359"/>
      <c r="F149" s="359"/>
      <c r="G149" s="359"/>
      <c r="H149" s="359"/>
      <c r="I149" s="384"/>
      <c r="J149" s="384"/>
      <c r="K149" s="384"/>
      <c r="L149" s="384"/>
      <c r="M149" s="384"/>
      <c r="N149" s="384"/>
      <c r="O149" s="384"/>
      <c r="P149" s="384"/>
      <c r="Q149" s="384"/>
      <c r="R149" s="384"/>
      <c r="S149" s="329"/>
      <c r="T149" s="314">
        <v>0</v>
      </c>
      <c r="U149" s="314">
        <v>0</v>
      </c>
      <c r="V149" s="329"/>
      <c r="W149" s="314"/>
      <c r="X149" s="329"/>
      <c r="Y149" s="329"/>
      <c r="Z149" s="348"/>
    </row>
    <row r="150" spans="1:26" s="299" customFormat="1" ht="15.75">
      <c r="A150" s="358">
        <v>1</v>
      </c>
      <c r="B150" s="362" t="s">
        <v>338</v>
      </c>
      <c r="C150" s="308" t="s">
        <v>314</v>
      </c>
      <c r="D150" s="309">
        <v>227.22</v>
      </c>
      <c r="E150" s="309"/>
      <c r="F150" s="309"/>
      <c r="G150" s="309">
        <v>227.22</v>
      </c>
      <c r="H150" s="310">
        <v>3.7999999999999999E-2</v>
      </c>
      <c r="I150" s="311">
        <v>15835565.108750463</v>
      </c>
      <c r="J150" s="311"/>
      <c r="K150" s="311"/>
      <c r="L150" s="311"/>
      <c r="M150" s="311">
        <v>15835565.108750463</v>
      </c>
      <c r="N150" s="311">
        <v>14373687.313113453</v>
      </c>
      <c r="O150" s="311">
        <v>376629.47413251759</v>
      </c>
      <c r="P150" s="311">
        <v>14750316.78724597</v>
      </c>
      <c r="Q150" s="311">
        <v>1085248.3215044923</v>
      </c>
      <c r="R150" s="311">
        <v>1461877.7956370097</v>
      </c>
      <c r="S150" s="314">
        <v>376629.47413251759</v>
      </c>
      <c r="T150" s="314">
        <v>0</v>
      </c>
      <c r="U150" s="314">
        <v>376629.47413251759</v>
      </c>
      <c r="V150" s="314"/>
      <c r="W150" s="314"/>
      <c r="X150" s="329">
        <v>225122</v>
      </c>
      <c r="Y150" s="329"/>
      <c r="Z150" s="348"/>
    </row>
    <row r="151" spans="1:26" s="299" customFormat="1" ht="15.75">
      <c r="A151" s="358">
        <v>2</v>
      </c>
      <c r="B151" s="362" t="s">
        <v>339</v>
      </c>
      <c r="C151" s="308" t="s">
        <v>316</v>
      </c>
      <c r="D151" s="329">
        <v>7</v>
      </c>
      <c r="E151" s="329"/>
      <c r="F151" s="314"/>
      <c r="G151" s="314">
        <v>7</v>
      </c>
      <c r="H151" s="310">
        <v>3.7999999999999999E-2</v>
      </c>
      <c r="I151" s="311">
        <v>29043874.216603205</v>
      </c>
      <c r="J151" s="311"/>
      <c r="K151" s="311"/>
      <c r="L151" s="311"/>
      <c r="M151" s="311">
        <v>29043874.216603205</v>
      </c>
      <c r="N151" s="311">
        <v>17253097.594433494</v>
      </c>
      <c r="O151" s="311">
        <v>1103667.2202309216</v>
      </c>
      <c r="P151" s="311">
        <v>18356764.814664416</v>
      </c>
      <c r="Q151" s="311">
        <v>10687109.401938789</v>
      </c>
      <c r="R151" s="311">
        <v>11790776.622169711</v>
      </c>
      <c r="S151" s="314">
        <v>1103667.2202309216</v>
      </c>
      <c r="T151" s="314">
        <v>0</v>
      </c>
      <c r="U151" s="314">
        <v>1103667.2202309216</v>
      </c>
      <c r="V151" s="314"/>
      <c r="W151" s="314"/>
      <c r="X151" s="329"/>
      <c r="Y151" s="329"/>
      <c r="Z151" s="348"/>
    </row>
    <row r="152" spans="1:26" s="299" customFormat="1" ht="15.75">
      <c r="A152" s="358"/>
      <c r="B152" s="362"/>
      <c r="C152" s="308" t="s">
        <v>317</v>
      </c>
      <c r="D152" s="329">
        <v>27.350000000000005</v>
      </c>
      <c r="E152" s="329"/>
      <c r="F152" s="314"/>
      <c r="G152" s="309">
        <v>27.350000000000005</v>
      </c>
      <c r="H152" s="310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4">
        <v>0</v>
      </c>
      <c r="T152" s="314">
        <v>0</v>
      </c>
      <c r="U152" s="314">
        <v>0</v>
      </c>
      <c r="V152" s="314"/>
      <c r="W152" s="314"/>
      <c r="X152" s="329"/>
      <c r="Y152" s="329"/>
      <c r="Z152" s="348"/>
    </row>
    <row r="153" spans="1:26" s="299" customFormat="1" ht="21" customHeight="1">
      <c r="A153" s="358">
        <v>3</v>
      </c>
      <c r="B153" s="362" t="s">
        <v>318</v>
      </c>
      <c r="C153" s="308" t="s">
        <v>316</v>
      </c>
      <c r="D153" s="347">
        <v>12</v>
      </c>
      <c r="E153" s="347"/>
      <c r="F153" s="347"/>
      <c r="G153" s="314">
        <v>12</v>
      </c>
      <c r="H153" s="310">
        <v>3.7999999999999999E-2</v>
      </c>
      <c r="I153" s="311">
        <v>2386665.3567914651</v>
      </c>
      <c r="J153" s="311"/>
      <c r="K153" s="311"/>
      <c r="L153" s="311"/>
      <c r="M153" s="311">
        <v>2386665.3567914651</v>
      </c>
      <c r="N153" s="311">
        <v>1953648.8853697903</v>
      </c>
      <c r="O153" s="311">
        <v>76224.677735557343</v>
      </c>
      <c r="P153" s="311">
        <v>2029873.5631053476</v>
      </c>
      <c r="Q153" s="311">
        <v>356791.79368611751</v>
      </c>
      <c r="R153" s="311">
        <v>433016.47142167483</v>
      </c>
      <c r="S153" s="314">
        <v>76224.677735557343</v>
      </c>
      <c r="T153" s="314">
        <v>0</v>
      </c>
      <c r="U153" s="314">
        <v>76224.677735557343</v>
      </c>
      <c r="V153" s="314"/>
      <c r="W153" s="314"/>
      <c r="X153" s="314">
        <v>14468.605822518319</v>
      </c>
      <c r="Y153" s="329"/>
      <c r="Z153" s="348"/>
    </row>
    <row r="154" spans="1:26" s="299" customFormat="1" ht="21" customHeight="1">
      <c r="A154" s="358"/>
      <c r="B154" s="362"/>
      <c r="C154" s="308" t="s">
        <v>319</v>
      </c>
      <c r="D154" s="347">
        <v>1600</v>
      </c>
      <c r="E154" s="347"/>
      <c r="F154" s="347"/>
      <c r="G154" s="314">
        <v>1600</v>
      </c>
      <c r="H154" s="310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4">
        <v>0</v>
      </c>
      <c r="T154" s="314">
        <v>0</v>
      </c>
      <c r="U154" s="314">
        <v>0</v>
      </c>
      <c r="V154" s="314"/>
      <c r="W154" s="314"/>
      <c r="X154" s="329"/>
      <c r="Y154" s="329"/>
      <c r="Z154" s="348"/>
    </row>
    <row r="155" spans="1:26" s="299" customFormat="1" ht="21" customHeight="1">
      <c r="A155" s="358">
        <v>4</v>
      </c>
      <c r="B155" s="362" t="s">
        <v>320</v>
      </c>
      <c r="C155" s="308" t="s">
        <v>314</v>
      </c>
      <c r="D155" s="364">
        <v>1346.0774420819459</v>
      </c>
      <c r="E155" s="365"/>
      <c r="F155" s="366">
        <v>12.089</v>
      </c>
      <c r="G155" s="309">
        <v>1358.1664420819459</v>
      </c>
      <c r="H155" s="310">
        <v>3.7999999999999999E-2</v>
      </c>
      <c r="I155" s="311">
        <v>161712303.88883069</v>
      </c>
      <c r="J155" s="311"/>
      <c r="K155" s="377">
        <v>13088993.916229285</v>
      </c>
      <c r="L155" s="311"/>
      <c r="M155" s="311">
        <v>174801297.80505997</v>
      </c>
      <c r="N155" s="311">
        <v>63411010.66308035</v>
      </c>
      <c r="O155" s="389">
        <v>2923452.7977755666</v>
      </c>
      <c r="P155" s="311">
        <v>66334463.460855916</v>
      </c>
      <c r="Q155" s="311">
        <v>108466834.34420405</v>
      </c>
      <c r="R155" s="311">
        <v>98301293.225750342</v>
      </c>
      <c r="S155" s="314">
        <v>5762519.5477755666</v>
      </c>
      <c r="T155" s="314">
        <v>160933.25</v>
      </c>
      <c r="U155" s="314">
        <v>5923452.7977755666</v>
      </c>
      <c r="V155" s="368">
        <v>160933.25</v>
      </c>
      <c r="W155" s="314"/>
      <c r="X155" s="314">
        <v>382548</v>
      </c>
      <c r="Y155" s="329"/>
      <c r="Z155" s="348"/>
    </row>
    <row r="156" spans="1:26" s="299" customFormat="1" ht="21" customHeight="1">
      <c r="A156" s="358">
        <v>5</v>
      </c>
      <c r="B156" s="362" t="s">
        <v>321</v>
      </c>
      <c r="C156" s="308" t="s">
        <v>316</v>
      </c>
      <c r="D156" s="347">
        <v>1321</v>
      </c>
      <c r="E156" s="347"/>
      <c r="F156" s="347">
        <v>94</v>
      </c>
      <c r="G156" s="314">
        <v>1415</v>
      </c>
      <c r="H156" s="310">
        <v>3.7999999999999999E-2</v>
      </c>
      <c r="I156" s="311">
        <v>124946920.00325705</v>
      </c>
      <c r="J156" s="311"/>
      <c r="K156" s="377">
        <v>32365373.084234528</v>
      </c>
      <c r="L156" s="311"/>
      <c r="M156" s="311">
        <v>157312293.08749157</v>
      </c>
      <c r="N156" s="311">
        <v>44051033.733616695</v>
      </c>
      <c r="O156" s="311">
        <v>4900893.5201237677</v>
      </c>
      <c r="P156" s="311">
        <v>48951927.25374046</v>
      </c>
      <c r="Q156" s="311">
        <v>108360365.83375111</v>
      </c>
      <c r="R156" s="311">
        <v>80895886.269640356</v>
      </c>
      <c r="S156" s="314">
        <v>4581151.9601237681</v>
      </c>
      <c r="T156" s="314">
        <v>319741.56</v>
      </c>
      <c r="U156" s="314">
        <v>4900893.5201237677</v>
      </c>
      <c r="V156" s="388">
        <v>319741.56</v>
      </c>
      <c r="W156" s="314"/>
      <c r="X156" s="314">
        <v>166831</v>
      </c>
      <c r="Y156" s="329"/>
      <c r="Z156" s="348"/>
    </row>
    <row r="157" spans="1:26" s="299" customFormat="1" ht="21" customHeight="1">
      <c r="A157" s="358"/>
      <c r="B157" s="362"/>
      <c r="C157" s="308" t="s">
        <v>319</v>
      </c>
      <c r="D157" s="347">
        <v>61834</v>
      </c>
      <c r="E157" s="347"/>
      <c r="F157" s="347">
        <v>5512</v>
      </c>
      <c r="G157" s="314">
        <v>67346</v>
      </c>
      <c r="H157" s="310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4">
        <v>0</v>
      </c>
      <c r="T157" s="314">
        <v>0</v>
      </c>
      <c r="U157" s="314">
        <v>0</v>
      </c>
      <c r="V157" s="314"/>
      <c r="W157" s="314"/>
      <c r="X157" s="329"/>
      <c r="Y157" s="329"/>
      <c r="Z157" s="348"/>
    </row>
    <row r="158" spans="1:26" s="299" customFormat="1" ht="21" customHeight="1">
      <c r="A158" s="358">
        <v>6</v>
      </c>
      <c r="B158" s="362" t="s">
        <v>322</v>
      </c>
      <c r="C158" s="308" t="s">
        <v>314</v>
      </c>
      <c r="D158" s="364">
        <v>1033.2860000000003</v>
      </c>
      <c r="E158" s="364"/>
      <c r="F158" s="364">
        <v>17.68</v>
      </c>
      <c r="G158" s="309">
        <v>1050.9660000000003</v>
      </c>
      <c r="H158" s="310">
        <v>3.7999999999999999E-2</v>
      </c>
      <c r="I158" s="311">
        <v>104748933.16072558</v>
      </c>
      <c r="J158" s="311"/>
      <c r="K158" s="377">
        <v>12733967.999536183</v>
      </c>
      <c r="L158" s="311"/>
      <c r="M158" s="311">
        <v>117482901.16026177</v>
      </c>
      <c r="N158" s="311">
        <v>39284807.531833999</v>
      </c>
      <c r="O158" s="311">
        <v>3887502.4701075722</v>
      </c>
      <c r="P158" s="311">
        <v>43172310.001941569</v>
      </c>
      <c r="Q158" s="311">
        <v>74310591.158320189</v>
      </c>
      <c r="R158" s="311">
        <v>65464125.62889158</v>
      </c>
      <c r="S158" s="314">
        <v>3756102.4601075719</v>
      </c>
      <c r="T158" s="314">
        <v>131400.01</v>
      </c>
      <c r="U158" s="314">
        <v>3887502.4701075722</v>
      </c>
      <c r="V158" s="375">
        <v>131400.01</v>
      </c>
      <c r="W158" s="314"/>
      <c r="X158" s="314">
        <v>224357</v>
      </c>
      <c r="Y158" s="329"/>
      <c r="Z158" s="348"/>
    </row>
    <row r="159" spans="1:26" s="299" customFormat="1" ht="21" customHeight="1">
      <c r="A159" s="358">
        <v>7</v>
      </c>
      <c r="B159" s="362" t="s">
        <v>323</v>
      </c>
      <c r="C159" s="308" t="s">
        <v>316</v>
      </c>
      <c r="D159" s="347">
        <v>80024</v>
      </c>
      <c r="E159" s="347"/>
      <c r="F159" s="347">
        <v>2843</v>
      </c>
      <c r="G159" s="314">
        <v>82867</v>
      </c>
      <c r="H159" s="310">
        <v>3.7999999999999999E-2</v>
      </c>
      <c r="I159" s="311">
        <v>89931439.761649936</v>
      </c>
      <c r="J159" s="311"/>
      <c r="K159" s="377">
        <v>7804500</v>
      </c>
      <c r="L159" s="311"/>
      <c r="M159" s="311">
        <v>97735939.761649936</v>
      </c>
      <c r="N159" s="311">
        <v>17815049.506166793</v>
      </c>
      <c r="O159" s="311">
        <v>3418207.2309426977</v>
      </c>
      <c r="P159" s="311">
        <v>21233256.73710949</v>
      </c>
      <c r="Q159" s="311">
        <v>76502683.024540454</v>
      </c>
      <c r="R159" s="311">
        <v>72116390.25548315</v>
      </c>
      <c r="S159" s="314">
        <v>3417394.7109426977</v>
      </c>
      <c r="T159" s="314">
        <v>812.52</v>
      </c>
      <c r="U159" s="314">
        <v>3418207.2309426977</v>
      </c>
      <c r="V159" s="314">
        <v>812.52</v>
      </c>
      <c r="W159" s="314"/>
      <c r="X159" s="329"/>
      <c r="Y159" s="329"/>
      <c r="Z159" s="348"/>
    </row>
    <row r="160" spans="1:26" s="299" customFormat="1" ht="21" customHeight="1">
      <c r="A160" s="358">
        <v>8</v>
      </c>
      <c r="B160" s="362" t="s">
        <v>324</v>
      </c>
      <c r="C160" s="308" t="s">
        <v>316</v>
      </c>
      <c r="D160" s="329">
        <v>22864</v>
      </c>
      <c r="E160" s="329"/>
      <c r="F160" s="314">
        <v>1320</v>
      </c>
      <c r="G160" s="314">
        <v>24184</v>
      </c>
      <c r="H160" s="310">
        <v>3.7999999999999999E-2</v>
      </c>
      <c r="I160" s="311">
        <v>21903151.384233549</v>
      </c>
      <c r="J160" s="311"/>
      <c r="K160" s="377">
        <v>1346400</v>
      </c>
      <c r="L160" s="311"/>
      <c r="M160" s="311">
        <v>23249551.384233549</v>
      </c>
      <c r="N160" s="311">
        <v>13893897.912218085</v>
      </c>
      <c r="O160" s="311">
        <v>832459.92260087479</v>
      </c>
      <c r="P160" s="311">
        <v>14726357.834818959</v>
      </c>
      <c r="Q160" s="311">
        <v>8523193.54941459</v>
      </c>
      <c r="R160" s="311">
        <v>8009253.4720154647</v>
      </c>
      <c r="S160" s="314">
        <v>832319.75260087475</v>
      </c>
      <c r="T160" s="314">
        <v>140.16999999999999</v>
      </c>
      <c r="U160" s="314">
        <v>832459.92260087479</v>
      </c>
      <c r="V160" s="314">
        <v>140.16999999999999</v>
      </c>
      <c r="W160" s="314"/>
      <c r="X160" s="329"/>
      <c r="Y160" s="329"/>
      <c r="Z160" s="348"/>
    </row>
    <row r="161" spans="1:29" s="299" customFormat="1" ht="21" customHeight="1">
      <c r="A161" s="358"/>
      <c r="B161" s="362" t="s">
        <v>325</v>
      </c>
      <c r="C161" s="308" t="s">
        <v>316</v>
      </c>
      <c r="D161" s="329">
        <v>96</v>
      </c>
      <c r="E161" s="329"/>
      <c r="F161" s="314">
        <v>1</v>
      </c>
      <c r="G161" s="314">
        <v>97</v>
      </c>
      <c r="H161" s="310">
        <v>3.7999999999999999E-2</v>
      </c>
      <c r="I161" s="311">
        <v>1263474.2624326698</v>
      </c>
      <c r="J161" s="311"/>
      <c r="K161" s="377">
        <v>30566</v>
      </c>
      <c r="L161" s="311"/>
      <c r="M161" s="311">
        <v>1294040.2624326698</v>
      </c>
      <c r="N161" s="311">
        <v>263325.68765359442</v>
      </c>
      <c r="O161" s="311">
        <v>48015.201972441449</v>
      </c>
      <c r="P161" s="311">
        <v>311340.88962603587</v>
      </c>
      <c r="Q161" s="311">
        <v>982699.37280663382</v>
      </c>
      <c r="R161" s="311">
        <v>1000148.5747790753</v>
      </c>
      <c r="S161" s="314">
        <v>48012.021972441449</v>
      </c>
      <c r="T161" s="314">
        <v>3.18</v>
      </c>
      <c r="U161" s="314">
        <v>48015.201972441449</v>
      </c>
      <c r="V161" s="314">
        <v>3.18</v>
      </c>
      <c r="W161" s="314"/>
      <c r="X161" s="329"/>
      <c r="Y161" s="329"/>
      <c r="Z161" s="348"/>
    </row>
    <row r="162" spans="1:29" s="299" customFormat="1" ht="21" customHeight="1">
      <c r="A162" s="358"/>
      <c r="B162" s="362" t="s">
        <v>326</v>
      </c>
      <c r="C162" s="308" t="s">
        <v>316</v>
      </c>
      <c r="D162" s="329">
        <v>831</v>
      </c>
      <c r="E162" s="329"/>
      <c r="F162" s="314"/>
      <c r="G162" s="314">
        <v>831</v>
      </c>
      <c r="H162" s="310">
        <v>3.7999999999999999E-2</v>
      </c>
      <c r="I162" s="311">
        <v>6961197.2089348575</v>
      </c>
      <c r="J162" s="311"/>
      <c r="K162" s="311"/>
      <c r="L162" s="311"/>
      <c r="M162" s="311">
        <v>6961197.2089348575</v>
      </c>
      <c r="N162" s="311">
        <v>3128443.7049972117</v>
      </c>
      <c r="O162" s="311">
        <v>264525.49393952457</v>
      </c>
      <c r="P162" s="311">
        <v>3392969.1989367362</v>
      </c>
      <c r="Q162" s="311">
        <v>3568228.0099981213</v>
      </c>
      <c r="R162" s="311">
        <v>3832753.5039376458</v>
      </c>
      <c r="S162" s="314">
        <v>264525.49393952457</v>
      </c>
      <c r="T162" s="314">
        <v>0</v>
      </c>
      <c r="U162" s="314">
        <v>264525.49393952457</v>
      </c>
      <c r="V162" s="314"/>
      <c r="W162" s="314"/>
      <c r="X162" s="329"/>
      <c r="Y162" s="329"/>
      <c r="Z162" s="348"/>
    </row>
    <row r="163" spans="1:29" s="299" customFormat="1" ht="21" customHeight="1">
      <c r="A163" s="358"/>
      <c r="B163" s="362" t="s">
        <v>327</v>
      </c>
      <c r="C163" s="308" t="s">
        <v>316</v>
      </c>
      <c r="D163" s="329">
        <v>37</v>
      </c>
      <c r="E163" s="329"/>
      <c r="F163" s="329"/>
      <c r="G163" s="314">
        <v>37</v>
      </c>
      <c r="H163" s="310">
        <v>3.7999999999999999E-2</v>
      </c>
      <c r="I163" s="311">
        <v>3678601.3955445541</v>
      </c>
      <c r="J163" s="311"/>
      <c r="K163" s="311"/>
      <c r="L163" s="311"/>
      <c r="M163" s="311">
        <v>3678601.3955445541</v>
      </c>
      <c r="N163" s="311">
        <v>466422.46474185534</v>
      </c>
      <c r="O163" s="311">
        <v>139786.85303069305</v>
      </c>
      <c r="P163" s="311">
        <v>606209.31777254841</v>
      </c>
      <c r="Q163" s="311">
        <v>3072392.0777720055</v>
      </c>
      <c r="R163" s="311">
        <v>3212178.9308026987</v>
      </c>
      <c r="S163" s="314">
        <v>139786.85303069305</v>
      </c>
      <c r="T163" s="314">
        <v>0</v>
      </c>
      <c r="U163" s="314">
        <v>139786.85303069305</v>
      </c>
      <c r="V163" s="314"/>
      <c r="W163" s="314"/>
      <c r="X163" s="329"/>
      <c r="Y163" s="329"/>
      <c r="Z163" s="348"/>
    </row>
    <row r="164" spans="1:29" s="299" customFormat="1" ht="21" customHeight="1">
      <c r="A164" s="321"/>
      <c r="B164" s="369" t="s">
        <v>101</v>
      </c>
      <c r="C164" s="370"/>
      <c r="D164" s="323"/>
      <c r="E164" s="323"/>
      <c r="F164" s="323"/>
      <c r="G164" s="323"/>
      <c r="H164" s="323"/>
      <c r="I164" s="372">
        <v>562412125.7477541</v>
      </c>
      <c r="J164" s="372">
        <v>0</v>
      </c>
      <c r="K164" s="372">
        <v>67369801</v>
      </c>
      <c r="L164" s="372">
        <v>0</v>
      </c>
      <c r="M164" s="372">
        <v>629781926.7477541</v>
      </c>
      <c r="N164" s="372">
        <v>215894424.99722531</v>
      </c>
      <c r="O164" s="372">
        <v>17971364.862592135</v>
      </c>
      <c r="P164" s="372">
        <v>233865789.85981742</v>
      </c>
      <c r="Q164" s="372">
        <v>395916136.88793653</v>
      </c>
      <c r="R164" s="372">
        <v>346517700.75052875</v>
      </c>
      <c r="S164" s="390">
        <v>20358334.172592133</v>
      </c>
      <c r="T164" s="390">
        <v>613030.69000000018</v>
      </c>
      <c r="U164" s="390">
        <v>20971364.862592135</v>
      </c>
      <c r="V164" s="390">
        <v>613030.69000000018</v>
      </c>
      <c r="W164" s="314"/>
      <c r="X164" s="329"/>
      <c r="Y164" s="329"/>
      <c r="Z164" s="348"/>
    </row>
    <row r="165" spans="1:29" s="299" customFormat="1" ht="21" customHeight="1">
      <c r="A165" s="358">
        <v>9</v>
      </c>
      <c r="B165" s="362" t="s">
        <v>328</v>
      </c>
      <c r="C165" s="308" t="s">
        <v>329</v>
      </c>
      <c r="D165" s="365">
        <v>10.44</v>
      </c>
      <c r="E165" s="365"/>
      <c r="F165" s="365"/>
      <c r="G165" s="317">
        <v>10.44</v>
      </c>
      <c r="H165" s="310">
        <v>0</v>
      </c>
      <c r="I165" s="311">
        <v>362519.9792</v>
      </c>
      <c r="J165" s="311"/>
      <c r="K165" s="311"/>
      <c r="L165" s="311"/>
      <c r="M165" s="311">
        <v>362519.9792</v>
      </c>
      <c r="N165" s="311">
        <v>0</v>
      </c>
      <c r="O165" s="311">
        <v>0</v>
      </c>
      <c r="P165" s="311">
        <v>0</v>
      </c>
      <c r="Q165" s="311">
        <v>362519.9792</v>
      </c>
      <c r="R165" s="311">
        <v>362519.9792</v>
      </c>
      <c r="S165" s="314">
        <v>0</v>
      </c>
      <c r="T165" s="314">
        <v>0</v>
      </c>
      <c r="U165" s="314">
        <v>0</v>
      </c>
      <c r="V165" s="314"/>
      <c r="W165" s="314"/>
      <c r="X165" s="329"/>
      <c r="Y165" s="329"/>
      <c r="Z165" s="348"/>
    </row>
    <row r="166" spans="1:29" s="299" customFormat="1" ht="21" customHeight="1">
      <c r="A166" s="358">
        <v>10</v>
      </c>
      <c r="B166" s="362" t="s">
        <v>330</v>
      </c>
      <c r="C166" s="329"/>
      <c r="D166" s="364"/>
      <c r="E166" s="364"/>
      <c r="F166" s="364"/>
      <c r="G166" s="364"/>
      <c r="H166" s="310">
        <v>1.6299999999999999E-2</v>
      </c>
      <c r="I166" s="311">
        <v>9966245.8527453095</v>
      </c>
      <c r="J166" s="311"/>
      <c r="K166" s="311"/>
      <c r="L166" s="311"/>
      <c r="M166" s="311">
        <v>9966245.8527453095</v>
      </c>
      <c r="N166" s="311">
        <v>2068448.5367160612</v>
      </c>
      <c r="O166" s="311">
        <v>162449.80739974853</v>
      </c>
      <c r="P166" s="311">
        <v>2230898.3441158095</v>
      </c>
      <c r="Q166" s="311">
        <v>7735347.5086294999</v>
      </c>
      <c r="R166" s="311">
        <v>7897797.3160292488</v>
      </c>
      <c r="S166" s="314">
        <v>162449.80739974853</v>
      </c>
      <c r="T166" s="314">
        <v>0</v>
      </c>
      <c r="U166" s="314">
        <v>162449.80739974853</v>
      </c>
      <c r="V166" s="314"/>
      <c r="W166" s="314"/>
      <c r="X166" s="329"/>
      <c r="Y166" s="329"/>
      <c r="Z166" s="348"/>
    </row>
    <row r="167" spans="1:29" s="299" customFormat="1" ht="21" customHeight="1">
      <c r="A167" s="358">
        <v>11</v>
      </c>
      <c r="B167" s="362" t="s">
        <v>331</v>
      </c>
      <c r="C167" s="308"/>
      <c r="D167" s="373"/>
      <c r="E167" s="373"/>
      <c r="F167" s="373"/>
      <c r="G167" s="373"/>
      <c r="H167" s="310">
        <v>9.5000000000000001E-2</v>
      </c>
      <c r="I167" s="311">
        <v>115521</v>
      </c>
      <c r="J167" s="311"/>
      <c r="K167" s="311"/>
      <c r="L167" s="311"/>
      <c r="M167" s="311">
        <v>115521</v>
      </c>
      <c r="N167" s="311">
        <v>109748.67855986966</v>
      </c>
      <c r="O167" s="311">
        <v>0.49500000000080036</v>
      </c>
      <c r="P167" s="311">
        <v>109749.17355986965</v>
      </c>
      <c r="Q167" s="311">
        <v>5771.8264401303459</v>
      </c>
      <c r="R167" s="311">
        <v>5772.3214401303412</v>
      </c>
      <c r="S167" s="314">
        <v>0.49500000000080036</v>
      </c>
      <c r="T167" s="314">
        <v>0</v>
      </c>
      <c r="U167" s="314">
        <v>0.49500000000080036</v>
      </c>
      <c r="V167" s="314"/>
      <c r="W167" s="314"/>
      <c r="X167" s="329">
        <v>10974</v>
      </c>
      <c r="Y167" s="329"/>
      <c r="Z167" s="348"/>
    </row>
    <row r="168" spans="1:29" s="299" customFormat="1" ht="21" customHeight="1">
      <c r="A168" s="358">
        <v>12</v>
      </c>
      <c r="B168" s="362" t="s">
        <v>332</v>
      </c>
      <c r="C168" s="308"/>
      <c r="D168" s="373"/>
      <c r="E168" s="373"/>
      <c r="F168" s="373"/>
      <c r="G168" s="373"/>
      <c r="H168" s="310">
        <v>6.3299999999999995E-2</v>
      </c>
      <c r="I168" s="311">
        <v>794161.89</v>
      </c>
      <c r="J168" s="311"/>
      <c r="K168" s="311"/>
      <c r="L168" s="311"/>
      <c r="M168" s="311">
        <v>794161.89</v>
      </c>
      <c r="N168" s="311">
        <v>598221.90254625294</v>
      </c>
      <c r="O168" s="311">
        <v>17676.391336999997</v>
      </c>
      <c r="P168" s="311">
        <v>615898.29388325289</v>
      </c>
      <c r="Q168" s="311">
        <v>178263.59611674713</v>
      </c>
      <c r="R168" s="311">
        <v>195939.98745374708</v>
      </c>
      <c r="S168" s="314">
        <v>17676.391336999997</v>
      </c>
      <c r="T168" s="314">
        <v>0</v>
      </c>
      <c r="U168" s="314">
        <v>17676.391336999997</v>
      </c>
      <c r="V168" s="314"/>
      <c r="W168" s="314">
        <v>309211</v>
      </c>
      <c r="X168" s="329">
        <v>13021</v>
      </c>
      <c r="Y168" s="329"/>
      <c r="Z168" s="348"/>
      <c r="AC168" s="315">
        <v>0</v>
      </c>
    </row>
    <row r="169" spans="1:29" s="299" customFormat="1" ht="21" customHeight="1">
      <c r="A169" s="358">
        <v>13</v>
      </c>
      <c r="B169" s="362" t="s">
        <v>333</v>
      </c>
      <c r="C169" s="329"/>
      <c r="D169" s="364"/>
      <c r="E169" s="364"/>
      <c r="F169" s="364"/>
      <c r="G169" s="364"/>
      <c r="H169" s="310"/>
      <c r="I169" s="311"/>
      <c r="J169" s="311"/>
      <c r="K169" s="311"/>
      <c r="L169" s="311"/>
      <c r="M169" s="311"/>
      <c r="N169" s="311"/>
      <c r="O169" s="311"/>
      <c r="P169" s="311"/>
      <c r="Q169" s="311"/>
      <c r="R169" s="311"/>
      <c r="S169" s="314">
        <v>0</v>
      </c>
      <c r="T169" s="314">
        <v>0</v>
      </c>
      <c r="U169" s="314">
        <v>0</v>
      </c>
      <c r="V169" s="314"/>
      <c r="W169" s="314"/>
      <c r="X169" s="329"/>
      <c r="Y169" s="329"/>
      <c r="Z169" s="348"/>
    </row>
    <row r="170" spans="1:29" s="299" customFormat="1" ht="31.5">
      <c r="A170" s="358"/>
      <c r="B170" s="374" t="s">
        <v>334</v>
      </c>
      <c r="C170" s="329"/>
      <c r="D170" s="364"/>
      <c r="E170" s="364"/>
      <c r="F170" s="364"/>
      <c r="G170" s="364"/>
      <c r="H170" s="310">
        <v>4.7500000000000001E-2</v>
      </c>
      <c r="I170" s="311">
        <v>193920.49</v>
      </c>
      <c r="J170" s="311"/>
      <c r="K170" s="311"/>
      <c r="L170" s="311"/>
      <c r="M170" s="311">
        <v>193920.49</v>
      </c>
      <c r="N170" s="311">
        <v>145061.24375483647</v>
      </c>
      <c r="O170" s="311">
        <v>1389.5343249999996</v>
      </c>
      <c r="P170" s="311">
        <v>146450.77807983645</v>
      </c>
      <c r="Q170" s="311">
        <v>47469.711920163536</v>
      </c>
      <c r="R170" s="311">
        <v>48859.246245163522</v>
      </c>
      <c r="S170" s="314">
        <v>1389.5343249999996</v>
      </c>
      <c r="T170" s="314">
        <v>0</v>
      </c>
      <c r="U170" s="314">
        <v>1389.5343249999996</v>
      </c>
      <c r="V170" s="314"/>
      <c r="W170" s="314">
        <v>68540.820000000007</v>
      </c>
      <c r="X170" s="329">
        <v>4566</v>
      </c>
      <c r="Y170" s="329"/>
      <c r="Z170" s="348"/>
    </row>
    <row r="171" spans="1:29" s="299" customFormat="1" ht="31.5">
      <c r="A171" s="358"/>
      <c r="B171" s="374" t="s">
        <v>335</v>
      </c>
      <c r="C171" s="329"/>
      <c r="D171" s="309"/>
      <c r="E171" s="309"/>
      <c r="F171" s="309"/>
      <c r="G171" s="309"/>
      <c r="H171" s="310">
        <v>0.16209999999999999</v>
      </c>
      <c r="I171" s="311">
        <v>1242717.7000000002</v>
      </c>
      <c r="J171" s="311"/>
      <c r="K171" s="377">
        <v>13500</v>
      </c>
      <c r="L171" s="311"/>
      <c r="M171" s="311">
        <v>1256217.7000000002</v>
      </c>
      <c r="N171" s="311">
        <v>668746.00444752863</v>
      </c>
      <c r="O171" s="311">
        <v>115827.01917000003</v>
      </c>
      <c r="P171" s="311">
        <v>784573.02361752861</v>
      </c>
      <c r="Q171" s="311">
        <v>471644.67638247157</v>
      </c>
      <c r="R171" s="311">
        <v>573971.69555247156</v>
      </c>
      <c r="S171" s="314">
        <v>114274.18917000003</v>
      </c>
      <c r="T171" s="314">
        <v>1552.83</v>
      </c>
      <c r="U171" s="314">
        <v>115827.01917000003</v>
      </c>
      <c r="V171" s="314">
        <v>1552.83</v>
      </c>
      <c r="W171" s="314"/>
      <c r="X171" s="314">
        <v>87170.35</v>
      </c>
      <c r="Y171" s="329"/>
      <c r="Z171" s="348"/>
    </row>
    <row r="172" spans="1:29" s="299" customFormat="1" ht="15.75">
      <c r="A172" s="375"/>
      <c r="B172" s="369" t="s">
        <v>336</v>
      </c>
      <c r="C172" s="329"/>
      <c r="D172" s="364"/>
      <c r="E172" s="364"/>
      <c r="F172" s="364"/>
      <c r="G172" s="364"/>
      <c r="H172" s="364"/>
      <c r="I172" s="324">
        <v>575087212.65969944</v>
      </c>
      <c r="J172" s="376">
        <v>0</v>
      </c>
      <c r="K172" s="324">
        <v>67383301</v>
      </c>
      <c r="L172" s="324">
        <v>0</v>
      </c>
      <c r="M172" s="324">
        <v>642470513.65969944</v>
      </c>
      <c r="N172" s="324">
        <v>219484651.36324987</v>
      </c>
      <c r="O172" s="324">
        <v>18268708.109823886</v>
      </c>
      <c r="P172" s="324">
        <v>237753359.47307375</v>
      </c>
      <c r="Q172" s="324">
        <v>404717154.18662554</v>
      </c>
      <c r="R172" s="324">
        <v>355602561.29644948</v>
      </c>
      <c r="S172" s="391">
        <v>20654124.589823883</v>
      </c>
      <c r="T172" s="391">
        <v>614583.52000000014</v>
      </c>
      <c r="U172" s="391">
        <v>21268708.109823886</v>
      </c>
      <c r="V172" s="391">
        <v>614583.52000000014</v>
      </c>
      <c r="W172" s="314"/>
      <c r="X172" s="329"/>
      <c r="Y172" s="329"/>
      <c r="Z172" s="348"/>
    </row>
    <row r="173" spans="1:29" s="299" customFormat="1" ht="15.75">
      <c r="I173" s="377"/>
      <c r="J173" s="378"/>
      <c r="K173" s="378"/>
      <c r="L173" s="377"/>
      <c r="M173" s="377"/>
      <c r="N173" s="377"/>
      <c r="O173" s="377"/>
      <c r="P173" s="377"/>
      <c r="Q173" s="377"/>
      <c r="R173" s="377"/>
      <c r="S173" s="329"/>
      <c r="T173" s="314"/>
      <c r="U173" s="314"/>
      <c r="V173" s="329"/>
      <c r="W173" s="314"/>
      <c r="X173" s="329"/>
      <c r="Y173" s="329"/>
      <c r="Z173" s="348"/>
    </row>
    <row r="174" spans="1:29" s="299" customFormat="1" ht="22.5">
      <c r="A174" s="349" t="s">
        <v>345</v>
      </c>
      <c r="B174" s="349"/>
      <c r="C174" s="350"/>
      <c r="D174" s="350"/>
      <c r="E174" s="350"/>
      <c r="F174" s="350"/>
      <c r="G174" s="350"/>
      <c r="H174" s="350"/>
      <c r="I174" s="379"/>
      <c r="J174" s="379"/>
      <c r="K174" s="379"/>
      <c r="L174" s="379"/>
      <c r="M174" s="379"/>
      <c r="N174" s="379"/>
      <c r="O174" s="379"/>
      <c r="P174" s="379"/>
      <c r="Q174" s="379"/>
      <c r="R174" s="380"/>
      <c r="S174" s="329"/>
      <c r="T174" s="314"/>
      <c r="U174" s="314"/>
      <c r="V174" s="329"/>
      <c r="W174" s="314" t="s">
        <v>345</v>
      </c>
      <c r="X174" s="329"/>
      <c r="Y174" s="329"/>
      <c r="Z174" s="348"/>
    </row>
    <row r="175" spans="1:29" s="299" customFormat="1" ht="15.75">
      <c r="A175" s="355"/>
      <c r="I175" s="381"/>
      <c r="J175" s="381"/>
      <c r="K175" s="381"/>
      <c r="L175" s="381"/>
      <c r="M175" s="381"/>
      <c r="N175" s="382" t="s">
        <v>284</v>
      </c>
      <c r="O175" s="382"/>
      <c r="P175" s="382"/>
      <c r="Q175" s="382"/>
      <c r="R175" s="377"/>
      <c r="S175" s="329"/>
      <c r="T175" s="314"/>
      <c r="U175" s="314"/>
      <c r="V175" s="329"/>
      <c r="W175" s="314"/>
      <c r="X175" s="329"/>
      <c r="Y175" s="329"/>
      <c r="Z175" s="348"/>
    </row>
    <row r="176" spans="1:29" s="299" customFormat="1" ht="63">
      <c r="A176" s="357" t="s">
        <v>286</v>
      </c>
      <c r="B176" s="358" t="s">
        <v>287</v>
      </c>
      <c r="C176" s="358" t="s">
        <v>288</v>
      </c>
      <c r="D176" s="358" t="s">
        <v>341</v>
      </c>
      <c r="E176" s="358" t="s">
        <v>290</v>
      </c>
      <c r="F176" s="358" t="s">
        <v>291</v>
      </c>
      <c r="G176" s="358" t="s">
        <v>292</v>
      </c>
      <c r="H176" s="358">
        <v>0</v>
      </c>
      <c r="I176" s="383" t="s">
        <v>294</v>
      </c>
      <c r="J176" s="383" t="s">
        <v>295</v>
      </c>
      <c r="K176" s="383" t="s">
        <v>296</v>
      </c>
      <c r="L176" s="383" t="s">
        <v>297</v>
      </c>
      <c r="M176" s="383" t="s">
        <v>298</v>
      </c>
      <c r="N176" s="383" t="s">
        <v>299</v>
      </c>
      <c r="O176" s="383" t="s">
        <v>300</v>
      </c>
      <c r="P176" s="383" t="s">
        <v>301</v>
      </c>
      <c r="Q176" s="383" t="s">
        <v>302</v>
      </c>
      <c r="R176" s="383" t="s">
        <v>303</v>
      </c>
      <c r="S176" s="329"/>
      <c r="T176" s="314"/>
      <c r="U176" s="314"/>
      <c r="V176" s="329"/>
      <c r="W176" s="314"/>
      <c r="X176" s="329"/>
      <c r="Y176" s="329"/>
      <c r="Z176" s="348"/>
    </row>
    <row r="177" spans="1:26" s="299" customFormat="1" ht="31.5">
      <c r="A177" s="357"/>
      <c r="B177" s="358" t="s">
        <v>312</v>
      </c>
      <c r="C177" s="359"/>
      <c r="D177" s="359"/>
      <c r="E177" s="359"/>
      <c r="F177" s="359"/>
      <c r="G177" s="359"/>
      <c r="H177" s="359"/>
      <c r="I177" s="384"/>
      <c r="J177" s="384"/>
      <c r="K177" s="384"/>
      <c r="L177" s="384"/>
      <c r="M177" s="384"/>
      <c r="N177" s="384"/>
      <c r="O177" s="384"/>
      <c r="P177" s="384"/>
      <c r="Q177" s="384"/>
      <c r="R177" s="384"/>
      <c r="S177" s="329"/>
      <c r="T177" s="314">
        <v>0</v>
      </c>
      <c r="U177" s="314">
        <v>0</v>
      </c>
      <c r="V177" s="329"/>
      <c r="W177" s="314"/>
      <c r="X177" s="329"/>
      <c r="Y177" s="329"/>
      <c r="Z177" s="348"/>
    </row>
    <row r="178" spans="1:26" s="299" customFormat="1" ht="21.75" customHeight="1">
      <c r="A178" s="358">
        <v>1</v>
      </c>
      <c r="B178" s="362" t="s">
        <v>338</v>
      </c>
      <c r="C178" s="308" t="s">
        <v>314</v>
      </c>
      <c r="D178" s="309">
        <v>96.6</v>
      </c>
      <c r="E178" s="309"/>
      <c r="F178" s="309"/>
      <c r="G178" s="309">
        <v>96.6</v>
      </c>
      <c r="H178" s="310">
        <v>3.7999999999999999E-2</v>
      </c>
      <c r="I178" s="311">
        <v>18813436.12349689</v>
      </c>
      <c r="J178" s="311"/>
      <c r="K178" s="311"/>
      <c r="L178" s="311"/>
      <c r="M178" s="311">
        <v>18813436.12349689</v>
      </c>
      <c r="N178" s="311">
        <v>10522113.300318226</v>
      </c>
      <c r="O178" s="311">
        <v>613242.5726928818</v>
      </c>
      <c r="P178" s="311">
        <v>11135355.873011108</v>
      </c>
      <c r="Q178" s="311">
        <v>7678080.2504857816</v>
      </c>
      <c r="R178" s="311">
        <v>8291322.8231786638</v>
      </c>
      <c r="S178" s="314">
        <v>613242.5726928818</v>
      </c>
      <c r="T178" s="314">
        <v>0</v>
      </c>
      <c r="U178" s="314">
        <v>613242.5726928818</v>
      </c>
      <c r="V178" s="314"/>
      <c r="W178" s="314"/>
      <c r="X178" s="329">
        <v>101668</v>
      </c>
      <c r="Y178" s="329"/>
      <c r="Z178" s="348"/>
    </row>
    <row r="179" spans="1:26" s="299" customFormat="1" ht="21.75" customHeight="1">
      <c r="A179" s="358">
        <v>2</v>
      </c>
      <c r="B179" s="362" t="s">
        <v>339</v>
      </c>
      <c r="C179" s="308" t="s">
        <v>316</v>
      </c>
      <c r="D179" s="329">
        <v>7</v>
      </c>
      <c r="E179" s="329"/>
      <c r="F179" s="314"/>
      <c r="G179" s="314">
        <v>7</v>
      </c>
      <c r="H179" s="310">
        <v>3.7999999999999999E-2</v>
      </c>
      <c r="I179" s="311">
        <v>31726196.032018092</v>
      </c>
      <c r="J179" s="311"/>
      <c r="K179" s="311"/>
      <c r="L179" s="311"/>
      <c r="M179" s="311">
        <v>31726196.032018092</v>
      </c>
      <c r="N179" s="311">
        <v>17273474.134665146</v>
      </c>
      <c r="O179" s="311">
        <v>1205595.4492166874</v>
      </c>
      <c r="P179" s="311">
        <v>18479069.583881833</v>
      </c>
      <c r="Q179" s="311">
        <v>13247126.448136259</v>
      </c>
      <c r="R179" s="311">
        <v>14452721.897352945</v>
      </c>
      <c r="S179" s="314">
        <v>1205595.4492166874</v>
      </c>
      <c r="T179" s="314">
        <v>0</v>
      </c>
      <c r="U179" s="314">
        <v>1205595.4492166874</v>
      </c>
      <c r="V179" s="314"/>
      <c r="W179" s="314"/>
      <c r="X179" s="329"/>
      <c r="Y179" s="329"/>
      <c r="Z179" s="348"/>
    </row>
    <row r="180" spans="1:26" s="299" customFormat="1" ht="21.75" customHeight="1">
      <c r="A180" s="358"/>
      <c r="B180" s="362"/>
      <c r="C180" s="308" t="s">
        <v>317</v>
      </c>
      <c r="D180" s="329">
        <v>17.45</v>
      </c>
      <c r="E180" s="329"/>
      <c r="F180" s="314"/>
      <c r="G180" s="309">
        <v>17.45</v>
      </c>
      <c r="H180" s="310"/>
      <c r="I180" s="311"/>
      <c r="J180" s="311"/>
      <c r="K180" s="311"/>
      <c r="L180" s="311"/>
      <c r="M180" s="311"/>
      <c r="N180" s="311"/>
      <c r="O180" s="311"/>
      <c r="P180" s="311"/>
      <c r="Q180" s="311"/>
      <c r="R180" s="311"/>
      <c r="S180" s="314">
        <v>0</v>
      </c>
      <c r="T180" s="314">
        <v>0</v>
      </c>
      <c r="U180" s="314">
        <v>0</v>
      </c>
      <c r="V180" s="314"/>
      <c r="W180" s="314"/>
      <c r="X180" s="329"/>
      <c r="Y180" s="329"/>
      <c r="Z180" s="348"/>
    </row>
    <row r="181" spans="1:26" s="299" customFormat="1" ht="21.75" customHeight="1">
      <c r="A181" s="358">
        <v>3</v>
      </c>
      <c r="B181" s="362" t="s">
        <v>318</v>
      </c>
      <c r="C181" s="308" t="s">
        <v>316</v>
      </c>
      <c r="D181" s="347">
        <v>0</v>
      </c>
      <c r="E181" s="347"/>
      <c r="F181" s="347"/>
      <c r="G181" s="314">
        <v>0</v>
      </c>
      <c r="H181" s="310">
        <v>3.7999999999999999E-2</v>
      </c>
      <c r="I181" s="311">
        <v>0</v>
      </c>
      <c r="J181" s="311"/>
      <c r="K181" s="392"/>
      <c r="L181" s="311"/>
      <c r="M181" s="311">
        <v>0</v>
      </c>
      <c r="N181" s="311">
        <v>0</v>
      </c>
      <c r="O181" s="311">
        <v>0</v>
      </c>
      <c r="P181" s="311">
        <v>0</v>
      </c>
      <c r="Q181" s="311">
        <v>0</v>
      </c>
      <c r="R181" s="311">
        <v>0</v>
      </c>
      <c r="S181" s="314">
        <v>0</v>
      </c>
      <c r="T181" s="314">
        <v>0</v>
      </c>
      <c r="U181" s="314">
        <v>0</v>
      </c>
      <c r="V181" s="314"/>
      <c r="W181" s="314"/>
      <c r="X181" s="314">
        <v>0</v>
      </c>
      <c r="Y181" s="329"/>
      <c r="Z181" s="348"/>
    </row>
    <row r="182" spans="1:26" s="299" customFormat="1" ht="21.75" customHeight="1">
      <c r="A182" s="358"/>
      <c r="B182" s="362"/>
      <c r="C182" s="308" t="s">
        <v>319</v>
      </c>
      <c r="D182" s="347">
        <v>0</v>
      </c>
      <c r="E182" s="347"/>
      <c r="F182" s="347"/>
      <c r="G182" s="314">
        <v>0</v>
      </c>
      <c r="H182" s="310"/>
      <c r="I182" s="311"/>
      <c r="J182" s="311"/>
      <c r="K182" s="311"/>
      <c r="L182" s="311"/>
      <c r="M182" s="311"/>
      <c r="N182" s="311"/>
      <c r="O182" s="311"/>
      <c r="P182" s="311"/>
      <c r="Q182" s="311"/>
      <c r="R182" s="311"/>
      <c r="S182" s="314">
        <v>0</v>
      </c>
      <c r="T182" s="314">
        <v>0</v>
      </c>
      <c r="U182" s="314">
        <v>0</v>
      </c>
      <c r="V182" s="314"/>
      <c r="W182" s="314"/>
      <c r="X182" s="329"/>
      <c r="Y182" s="329"/>
      <c r="Z182" s="348"/>
    </row>
    <row r="183" spans="1:26" s="299" customFormat="1" ht="21.75" customHeight="1">
      <c r="A183" s="358">
        <v>4</v>
      </c>
      <c r="B183" s="362" t="s">
        <v>320</v>
      </c>
      <c r="C183" s="308" t="s">
        <v>314</v>
      </c>
      <c r="D183" s="364">
        <v>1475.9819058693201</v>
      </c>
      <c r="E183" s="365"/>
      <c r="F183" s="366">
        <v>26.58</v>
      </c>
      <c r="G183" s="309">
        <v>1502.5619058693201</v>
      </c>
      <c r="H183" s="310">
        <v>3.7999999999999999E-2</v>
      </c>
      <c r="I183" s="311">
        <v>172873187.70709273</v>
      </c>
      <c r="J183" s="311"/>
      <c r="K183" s="377">
        <v>12932184.364849772</v>
      </c>
      <c r="L183" s="311"/>
      <c r="M183" s="311">
        <v>185805372.07194251</v>
      </c>
      <c r="N183" s="311">
        <v>61783736.991373822</v>
      </c>
      <c r="O183" s="389">
        <v>3129508.5828695251</v>
      </c>
      <c r="P183" s="311">
        <v>64913245.574243344</v>
      </c>
      <c r="Q183" s="311">
        <v>120892126.49769917</v>
      </c>
      <c r="R183" s="311">
        <v>111089450.71571891</v>
      </c>
      <c r="S183" s="314">
        <v>6069677.0128695248</v>
      </c>
      <c r="T183" s="314">
        <v>59831.57</v>
      </c>
      <c r="U183" s="314">
        <v>6129508.5828695251</v>
      </c>
      <c r="V183" s="368">
        <v>59831.57</v>
      </c>
      <c r="W183" s="314"/>
      <c r="X183" s="314">
        <v>499504.12</v>
      </c>
      <c r="Y183" s="329"/>
      <c r="Z183" s="348"/>
    </row>
    <row r="184" spans="1:26" s="299" customFormat="1" ht="21.75" customHeight="1">
      <c r="A184" s="358">
        <v>5</v>
      </c>
      <c r="B184" s="362" t="s">
        <v>321</v>
      </c>
      <c r="C184" s="308" t="s">
        <v>316</v>
      </c>
      <c r="D184" s="347">
        <v>1204</v>
      </c>
      <c r="E184" s="347"/>
      <c r="F184" s="347">
        <v>20</v>
      </c>
      <c r="G184" s="314">
        <v>1224</v>
      </c>
      <c r="H184" s="310">
        <v>3.7999999999999999E-2</v>
      </c>
      <c r="I184" s="311">
        <v>124014061.3470802</v>
      </c>
      <c r="J184" s="311"/>
      <c r="K184" s="377">
        <v>6091518.6163229533</v>
      </c>
      <c r="L184" s="311"/>
      <c r="M184" s="311">
        <v>130105579.96340315</v>
      </c>
      <c r="N184" s="311">
        <v>35757280.131639853</v>
      </c>
      <c r="O184" s="311">
        <v>4613428.4211890474</v>
      </c>
      <c r="P184" s="311">
        <v>40370708.552828901</v>
      </c>
      <c r="Q184" s="311">
        <v>89734871.410574257</v>
      </c>
      <c r="R184" s="311">
        <v>88256781.215440348</v>
      </c>
      <c r="S184" s="314">
        <v>4572782.3311890475</v>
      </c>
      <c r="T184" s="314">
        <v>40646.089999999997</v>
      </c>
      <c r="U184" s="314">
        <v>4613428.4211890474</v>
      </c>
      <c r="V184" s="388">
        <v>40646.089999999997</v>
      </c>
      <c r="W184" s="314"/>
      <c r="X184" s="314">
        <v>139752</v>
      </c>
      <c r="Y184" s="329"/>
      <c r="Z184" s="348"/>
    </row>
    <row r="185" spans="1:26" s="299" customFormat="1" ht="21.75" customHeight="1">
      <c r="A185" s="358"/>
      <c r="B185" s="362"/>
      <c r="C185" s="308" t="s">
        <v>319</v>
      </c>
      <c r="D185" s="347">
        <v>48664</v>
      </c>
      <c r="E185" s="347"/>
      <c r="F185" s="347">
        <v>973</v>
      </c>
      <c r="G185" s="314">
        <v>49637</v>
      </c>
      <c r="H185" s="310"/>
      <c r="I185" s="311"/>
      <c r="J185" s="311"/>
      <c r="K185" s="311"/>
      <c r="L185" s="311"/>
      <c r="M185" s="311"/>
      <c r="N185" s="311"/>
      <c r="O185" s="311"/>
      <c r="P185" s="311"/>
      <c r="Q185" s="311"/>
      <c r="R185" s="311"/>
      <c r="S185" s="314">
        <v>0</v>
      </c>
      <c r="T185" s="314">
        <v>0</v>
      </c>
      <c r="U185" s="314">
        <v>0</v>
      </c>
      <c r="V185" s="314"/>
      <c r="W185" s="314"/>
      <c r="X185" s="329"/>
      <c r="Y185" s="329"/>
      <c r="Z185" s="348"/>
    </row>
    <row r="186" spans="1:26" s="299" customFormat="1" ht="21.75" customHeight="1">
      <c r="A186" s="358">
        <v>6</v>
      </c>
      <c r="B186" s="362" t="s">
        <v>322</v>
      </c>
      <c r="C186" s="308" t="s">
        <v>314</v>
      </c>
      <c r="D186" s="364">
        <v>560.27299999999991</v>
      </c>
      <c r="E186" s="364"/>
      <c r="F186" s="364">
        <v>9.44</v>
      </c>
      <c r="G186" s="309">
        <v>569.71299999999997</v>
      </c>
      <c r="H186" s="310">
        <v>3.7999999999999999E-2</v>
      </c>
      <c r="I186" s="311">
        <v>62541503.514025077</v>
      </c>
      <c r="J186" s="311"/>
      <c r="K186" s="377">
        <v>4360554.9532958046</v>
      </c>
      <c r="L186" s="311"/>
      <c r="M186" s="311">
        <v>66902058.467320882</v>
      </c>
      <c r="N186" s="311">
        <v>21404126.215243921</v>
      </c>
      <c r="O186" s="311">
        <v>2262334.1635329528</v>
      </c>
      <c r="P186" s="311">
        <v>23666460.378776874</v>
      </c>
      <c r="Q186" s="311">
        <v>43235598.088544011</v>
      </c>
      <c r="R186" s="311">
        <v>41137377.298781157</v>
      </c>
      <c r="S186" s="314">
        <v>2224357.133532953</v>
      </c>
      <c r="T186" s="314">
        <v>37977.03</v>
      </c>
      <c r="U186" s="314">
        <v>2262334.1635329528</v>
      </c>
      <c r="V186" s="314">
        <v>37977.03</v>
      </c>
      <c r="W186" s="314"/>
      <c r="X186" s="314">
        <v>152220</v>
      </c>
      <c r="Y186" s="329"/>
      <c r="Z186" s="348"/>
    </row>
    <row r="187" spans="1:26" s="299" customFormat="1" ht="21.75" customHeight="1">
      <c r="A187" s="358">
        <v>7</v>
      </c>
      <c r="B187" s="362" t="s">
        <v>323</v>
      </c>
      <c r="C187" s="308" t="s">
        <v>316</v>
      </c>
      <c r="D187" s="347">
        <v>62024</v>
      </c>
      <c r="E187" s="347"/>
      <c r="F187" s="347">
        <v>9668</v>
      </c>
      <c r="G187" s="314">
        <v>71692</v>
      </c>
      <c r="H187" s="310">
        <v>3.7999999999999999E-2</v>
      </c>
      <c r="I187" s="311">
        <v>108610230.60845767</v>
      </c>
      <c r="J187" s="311"/>
      <c r="K187" s="377">
        <v>11700900</v>
      </c>
      <c r="L187" s="311"/>
      <c r="M187" s="311">
        <v>120311130.60845767</v>
      </c>
      <c r="N187" s="311">
        <v>14321294.77877753</v>
      </c>
      <c r="O187" s="311">
        <v>4128406.9431213913</v>
      </c>
      <c r="P187" s="311">
        <v>18449701.721898921</v>
      </c>
      <c r="Q187" s="311">
        <v>101861428.88655874</v>
      </c>
      <c r="R187" s="311">
        <v>94288935.829680145</v>
      </c>
      <c r="S187" s="314">
        <v>4127188.7631213912</v>
      </c>
      <c r="T187" s="314">
        <v>1218.18</v>
      </c>
      <c r="U187" s="314">
        <v>4128406.9431213913</v>
      </c>
      <c r="V187" s="314">
        <v>1218.18</v>
      </c>
      <c r="W187" s="314"/>
      <c r="X187" s="329"/>
      <c r="Y187" s="329"/>
      <c r="Z187" s="348"/>
    </row>
    <row r="188" spans="1:26" s="299" customFormat="1" ht="21.75" customHeight="1">
      <c r="A188" s="358">
        <v>8</v>
      </c>
      <c r="B188" s="362" t="s">
        <v>324</v>
      </c>
      <c r="C188" s="308" t="s">
        <v>316</v>
      </c>
      <c r="D188" s="329">
        <v>23091</v>
      </c>
      <c r="E188" s="329"/>
      <c r="F188" s="314">
        <v>117</v>
      </c>
      <c r="G188" s="314">
        <v>23208</v>
      </c>
      <c r="H188" s="310">
        <v>3.7999999999999999E-2</v>
      </c>
      <c r="I188" s="311">
        <v>18780264.295482017</v>
      </c>
      <c r="J188" s="311"/>
      <c r="K188" s="377">
        <v>567435</v>
      </c>
      <c r="L188" s="311"/>
      <c r="M188" s="311">
        <v>19347699.295482017</v>
      </c>
      <c r="N188" s="311">
        <v>11906478.928110061</v>
      </c>
      <c r="O188" s="311">
        <v>713709.12322831654</v>
      </c>
      <c r="P188" s="311">
        <v>12620188.051338378</v>
      </c>
      <c r="Q188" s="311">
        <v>6727511.2441436388</v>
      </c>
      <c r="R188" s="311">
        <v>6873785.3673719559</v>
      </c>
      <c r="S188" s="314">
        <v>713650.04322831659</v>
      </c>
      <c r="T188" s="314">
        <v>59.08</v>
      </c>
      <c r="U188" s="314">
        <v>713709.12322831654</v>
      </c>
      <c r="V188" s="314">
        <v>59.08</v>
      </c>
      <c r="W188" s="314"/>
      <c r="X188" s="329"/>
      <c r="Y188" s="329"/>
      <c r="Z188" s="348"/>
    </row>
    <row r="189" spans="1:26" s="299" customFormat="1" ht="21.75" customHeight="1">
      <c r="A189" s="358"/>
      <c r="B189" s="362" t="s">
        <v>325</v>
      </c>
      <c r="C189" s="308" t="s">
        <v>316</v>
      </c>
      <c r="D189" s="329">
        <v>59</v>
      </c>
      <c r="E189" s="329"/>
      <c r="F189" s="314"/>
      <c r="G189" s="314">
        <v>59</v>
      </c>
      <c r="H189" s="310">
        <v>3.7999999999999999E-2</v>
      </c>
      <c r="I189" s="311">
        <v>633610.25796838454</v>
      </c>
      <c r="J189" s="311"/>
      <c r="K189" s="311"/>
      <c r="L189" s="311"/>
      <c r="M189" s="311">
        <v>633610.25796838454</v>
      </c>
      <c r="N189" s="311">
        <v>170983.94573465336</v>
      </c>
      <c r="O189" s="311">
        <v>24077.189802798614</v>
      </c>
      <c r="P189" s="311">
        <v>195061.13553745198</v>
      </c>
      <c r="Q189" s="311">
        <v>438549.12243093259</v>
      </c>
      <c r="R189" s="311">
        <v>462626.31223373115</v>
      </c>
      <c r="S189" s="314">
        <v>24077.189802798614</v>
      </c>
      <c r="T189" s="314">
        <v>0</v>
      </c>
      <c r="U189" s="314">
        <v>24077.189802798614</v>
      </c>
      <c r="V189" s="314"/>
      <c r="W189" s="314"/>
      <c r="X189" s="329"/>
      <c r="Y189" s="329"/>
      <c r="Z189" s="348"/>
    </row>
    <row r="190" spans="1:26" s="299" customFormat="1" ht="21.75" customHeight="1">
      <c r="A190" s="358"/>
      <c r="B190" s="362" t="s">
        <v>326</v>
      </c>
      <c r="C190" s="308" t="s">
        <v>316</v>
      </c>
      <c r="D190" s="329">
        <v>650</v>
      </c>
      <c r="E190" s="329"/>
      <c r="F190" s="314"/>
      <c r="G190" s="314">
        <v>650</v>
      </c>
      <c r="H190" s="310">
        <v>3.7999999999999999E-2</v>
      </c>
      <c r="I190" s="311">
        <v>5601288.093550127</v>
      </c>
      <c r="J190" s="311"/>
      <c r="K190" s="311"/>
      <c r="L190" s="311"/>
      <c r="M190" s="311">
        <v>5601288.093550127</v>
      </c>
      <c r="N190" s="311">
        <v>2536004.8209263845</v>
      </c>
      <c r="O190" s="311">
        <v>212848.94755490482</v>
      </c>
      <c r="P190" s="311">
        <v>2748853.7684812895</v>
      </c>
      <c r="Q190" s="311">
        <v>2852434.3250688375</v>
      </c>
      <c r="R190" s="311">
        <v>3065283.2726237425</v>
      </c>
      <c r="S190" s="314">
        <v>212848.94755490482</v>
      </c>
      <c r="T190" s="314">
        <v>0</v>
      </c>
      <c r="U190" s="314">
        <v>212848.94755490482</v>
      </c>
      <c r="V190" s="314"/>
      <c r="W190" s="314"/>
      <c r="X190" s="329"/>
      <c r="Y190" s="329"/>
      <c r="Z190" s="348"/>
    </row>
    <row r="191" spans="1:26" s="299" customFormat="1" ht="21.75" customHeight="1">
      <c r="A191" s="358"/>
      <c r="B191" s="362" t="s">
        <v>327</v>
      </c>
      <c r="C191" s="308" t="s">
        <v>316</v>
      </c>
      <c r="D191" s="329">
        <v>16</v>
      </c>
      <c r="E191" s="329"/>
      <c r="F191" s="329">
        <v>2</v>
      </c>
      <c r="G191" s="314">
        <v>18</v>
      </c>
      <c r="H191" s="310">
        <v>3.7999999999999999E-2</v>
      </c>
      <c r="I191" s="311">
        <v>832474.8613861386</v>
      </c>
      <c r="J191" s="311"/>
      <c r="K191" s="377">
        <v>128912</v>
      </c>
      <c r="L191" s="311"/>
      <c r="M191" s="311">
        <v>961386.8613861386</v>
      </c>
      <c r="N191" s="311">
        <v>210303.77243032691</v>
      </c>
      <c r="O191" s="311">
        <v>34927.87473267327</v>
      </c>
      <c r="P191" s="311">
        <v>245231.64716300019</v>
      </c>
      <c r="Q191" s="311">
        <v>716155.21422313841</v>
      </c>
      <c r="R191" s="311">
        <v>622171.08895581169</v>
      </c>
      <c r="S191" s="314">
        <v>31634.044732673268</v>
      </c>
      <c r="T191" s="314">
        <v>3293.83</v>
      </c>
      <c r="U191" s="314">
        <v>34927.87473267327</v>
      </c>
      <c r="V191" s="314">
        <v>3293.83</v>
      </c>
      <c r="W191" s="314"/>
      <c r="X191" s="329"/>
      <c r="Y191" s="329"/>
      <c r="Z191" s="348"/>
    </row>
    <row r="192" spans="1:26" s="299" customFormat="1" ht="21.75" customHeight="1">
      <c r="A192" s="321"/>
      <c r="B192" s="369" t="s">
        <v>101</v>
      </c>
      <c r="C192" s="370"/>
      <c r="D192" s="323"/>
      <c r="E192" s="323"/>
      <c r="F192" s="323"/>
      <c r="G192" s="323"/>
      <c r="H192" s="323"/>
      <c r="I192" s="372">
        <v>544426252.84055746</v>
      </c>
      <c r="J192" s="372">
        <v>0</v>
      </c>
      <c r="K192" s="372">
        <v>35781504.93446853</v>
      </c>
      <c r="L192" s="372">
        <v>0</v>
      </c>
      <c r="M192" s="372">
        <v>580207757.77502584</v>
      </c>
      <c r="N192" s="372">
        <v>175885797.01921996</v>
      </c>
      <c r="O192" s="372">
        <v>16938079.267941181</v>
      </c>
      <c r="P192" s="372">
        <v>192823876.28716108</v>
      </c>
      <c r="Q192" s="372">
        <v>387383881.48786479</v>
      </c>
      <c r="R192" s="372">
        <v>368540455.82133746</v>
      </c>
      <c r="S192" s="371">
        <v>19795053.487941183</v>
      </c>
      <c r="T192" s="371">
        <v>143025.77999999997</v>
      </c>
      <c r="U192" s="371">
        <v>19938079.267941181</v>
      </c>
      <c r="V192" s="371">
        <v>143025.77999999997</v>
      </c>
      <c r="W192" s="314"/>
      <c r="X192" s="329"/>
      <c r="Y192" s="329"/>
      <c r="Z192" s="348"/>
    </row>
    <row r="193" spans="1:29" s="299" customFormat="1" ht="21.75" customHeight="1">
      <c r="A193" s="358">
        <v>9</v>
      </c>
      <c r="B193" s="362" t="s">
        <v>328</v>
      </c>
      <c r="C193" s="308" t="s">
        <v>329</v>
      </c>
      <c r="D193" s="365">
        <v>10</v>
      </c>
      <c r="E193" s="365"/>
      <c r="F193" s="365"/>
      <c r="G193" s="317">
        <v>10</v>
      </c>
      <c r="H193" s="310">
        <v>0</v>
      </c>
      <c r="I193" s="311">
        <v>660519.83270000003</v>
      </c>
      <c r="J193" s="311"/>
      <c r="K193" s="311"/>
      <c r="L193" s="311"/>
      <c r="M193" s="311">
        <v>660519.83270000003</v>
      </c>
      <c r="N193" s="311">
        <v>0</v>
      </c>
      <c r="O193" s="311">
        <v>0</v>
      </c>
      <c r="P193" s="311">
        <v>0</v>
      </c>
      <c r="Q193" s="311">
        <v>660519.83270000003</v>
      </c>
      <c r="R193" s="311">
        <v>660519.83270000003</v>
      </c>
      <c r="S193" s="314">
        <v>0</v>
      </c>
      <c r="T193" s="314">
        <v>0</v>
      </c>
      <c r="U193" s="314">
        <v>0</v>
      </c>
      <c r="V193" s="314"/>
      <c r="W193" s="314"/>
      <c r="X193" s="329"/>
      <c r="Y193" s="329"/>
      <c r="Z193" s="348"/>
    </row>
    <row r="194" spans="1:29" s="299" customFormat="1" ht="21.75" customHeight="1">
      <c r="A194" s="358">
        <v>10</v>
      </c>
      <c r="B194" s="362" t="s">
        <v>330</v>
      </c>
      <c r="C194" s="329"/>
      <c r="D194" s="364"/>
      <c r="E194" s="364"/>
      <c r="F194" s="364"/>
      <c r="G194" s="364"/>
      <c r="H194" s="310">
        <v>1.6299999999999999E-2</v>
      </c>
      <c r="I194" s="311">
        <v>5136095.6393310251</v>
      </c>
      <c r="J194" s="311"/>
      <c r="K194" s="311"/>
      <c r="L194" s="311"/>
      <c r="M194" s="311">
        <v>5136095.6393310251</v>
      </c>
      <c r="N194" s="311">
        <v>1054558.2147584253</v>
      </c>
      <c r="O194" s="311">
        <v>83718.3589210957</v>
      </c>
      <c r="P194" s="311">
        <v>1138276.573679521</v>
      </c>
      <c r="Q194" s="311">
        <v>3997819.0656515043</v>
      </c>
      <c r="R194" s="311">
        <v>4081537.4245726001</v>
      </c>
      <c r="S194" s="314">
        <v>83718.3589210957</v>
      </c>
      <c r="T194" s="314">
        <v>0</v>
      </c>
      <c r="U194" s="314">
        <v>83718.3589210957</v>
      </c>
      <c r="V194" s="314"/>
      <c r="W194" s="314"/>
      <c r="X194" s="329"/>
      <c r="Y194" s="329"/>
      <c r="Z194" s="348"/>
    </row>
    <row r="195" spans="1:29" s="299" customFormat="1" ht="21.75" customHeight="1">
      <c r="A195" s="358">
        <v>11</v>
      </c>
      <c r="B195" s="362" t="s">
        <v>331</v>
      </c>
      <c r="C195" s="308"/>
      <c r="D195" s="373"/>
      <c r="E195" s="373"/>
      <c r="F195" s="373"/>
      <c r="G195" s="373"/>
      <c r="H195" s="310">
        <v>9.5000000000000001E-2</v>
      </c>
      <c r="I195" s="311">
        <v>52137</v>
      </c>
      <c r="J195" s="311"/>
      <c r="K195" s="311"/>
      <c r="L195" s="311"/>
      <c r="M195" s="311">
        <v>52137</v>
      </c>
      <c r="N195" s="311">
        <v>49530.449062984902</v>
      </c>
      <c r="O195" s="311">
        <v>1.5000000000327418E-2</v>
      </c>
      <c r="P195" s="311">
        <v>49530.464062984902</v>
      </c>
      <c r="Q195" s="311">
        <v>2606.5359370150982</v>
      </c>
      <c r="R195" s="311">
        <v>2606.5509370150976</v>
      </c>
      <c r="S195" s="314">
        <v>1.5000000000327418E-2</v>
      </c>
      <c r="T195" s="314">
        <v>0</v>
      </c>
      <c r="U195" s="314">
        <v>1.5000000000327418E-2</v>
      </c>
      <c r="V195" s="314"/>
      <c r="W195" s="314"/>
      <c r="X195" s="329">
        <v>4953</v>
      </c>
      <c r="Y195" s="329"/>
      <c r="Z195" s="348"/>
    </row>
    <row r="196" spans="1:29" s="299" customFormat="1" ht="21.75" customHeight="1">
      <c r="A196" s="358">
        <v>12</v>
      </c>
      <c r="B196" s="362" t="s">
        <v>332</v>
      </c>
      <c r="C196" s="308"/>
      <c r="D196" s="373"/>
      <c r="E196" s="373"/>
      <c r="F196" s="373"/>
      <c r="G196" s="373"/>
      <c r="H196" s="310">
        <v>6.3299999999999995E-2</v>
      </c>
      <c r="I196" s="311">
        <v>481161</v>
      </c>
      <c r="J196" s="311"/>
      <c r="K196" s="311"/>
      <c r="L196" s="311"/>
      <c r="M196" s="311">
        <v>481161</v>
      </c>
      <c r="N196" s="311">
        <v>441557.49003377132</v>
      </c>
      <c r="O196" s="311">
        <v>3341.5214999999989</v>
      </c>
      <c r="P196" s="311">
        <v>444899.01153377129</v>
      </c>
      <c r="Q196" s="311">
        <v>36261.988466228708</v>
      </c>
      <c r="R196" s="311">
        <v>39603.509966228681</v>
      </c>
      <c r="S196" s="314">
        <v>3341.5214999999989</v>
      </c>
      <c r="T196" s="314">
        <v>0</v>
      </c>
      <c r="U196" s="314">
        <v>3341.5214999999989</v>
      </c>
      <c r="V196" s="314"/>
      <c r="W196" s="314">
        <v>202306</v>
      </c>
      <c r="X196" s="329">
        <v>14310</v>
      </c>
      <c r="Y196" s="329"/>
      <c r="Z196" s="348"/>
      <c r="AC196" s="315">
        <v>0</v>
      </c>
    </row>
    <row r="197" spans="1:29" s="299" customFormat="1" ht="21.75" customHeight="1">
      <c r="A197" s="358">
        <v>13</v>
      </c>
      <c r="B197" s="362" t="s">
        <v>333</v>
      </c>
      <c r="C197" s="329"/>
      <c r="D197" s="364"/>
      <c r="E197" s="364"/>
      <c r="F197" s="364"/>
      <c r="G197" s="364"/>
      <c r="H197" s="310"/>
      <c r="I197" s="311"/>
      <c r="J197" s="311"/>
      <c r="K197" s="311"/>
      <c r="L197" s="311"/>
      <c r="M197" s="311"/>
      <c r="N197" s="311"/>
      <c r="O197" s="311"/>
      <c r="P197" s="311"/>
      <c r="Q197" s="311"/>
      <c r="R197" s="311"/>
      <c r="S197" s="314">
        <v>0</v>
      </c>
      <c r="T197" s="314">
        <v>0</v>
      </c>
      <c r="U197" s="314">
        <v>0</v>
      </c>
      <c r="V197" s="314"/>
      <c r="W197" s="314"/>
      <c r="X197" s="329"/>
      <c r="Y197" s="329"/>
      <c r="Z197" s="348"/>
    </row>
    <row r="198" spans="1:29" s="299" customFormat="1" ht="31.5">
      <c r="A198" s="358"/>
      <c r="B198" s="374" t="s">
        <v>334</v>
      </c>
      <c r="C198" s="329"/>
      <c r="D198" s="364"/>
      <c r="E198" s="364"/>
      <c r="F198" s="364"/>
      <c r="G198" s="364"/>
      <c r="H198" s="310">
        <v>4.7500000000000001E-2</v>
      </c>
      <c r="I198" s="311">
        <v>466241.67</v>
      </c>
      <c r="J198" s="311"/>
      <c r="K198" s="311"/>
      <c r="L198" s="311"/>
      <c r="M198" s="311">
        <v>466241.67</v>
      </c>
      <c r="N198" s="311">
        <v>322473.04721104802</v>
      </c>
      <c r="O198" s="311">
        <v>16174.885074999998</v>
      </c>
      <c r="P198" s="311">
        <v>338647.93228604802</v>
      </c>
      <c r="Q198" s="311">
        <v>127593.73771395197</v>
      </c>
      <c r="R198" s="311">
        <v>143768.62278895197</v>
      </c>
      <c r="S198" s="314">
        <v>16174.885074999998</v>
      </c>
      <c r="T198" s="314">
        <v>0</v>
      </c>
      <c r="U198" s="314">
        <v>16174.885074999998</v>
      </c>
      <c r="V198" s="314"/>
      <c r="W198" s="314">
        <v>27128.3</v>
      </c>
      <c r="X198" s="329">
        <v>4683</v>
      </c>
      <c r="Y198" s="329"/>
      <c r="Z198" s="348"/>
    </row>
    <row r="199" spans="1:29" s="299" customFormat="1" ht="31.5">
      <c r="A199" s="358"/>
      <c r="B199" s="374" t="s">
        <v>335</v>
      </c>
      <c r="C199" s="329"/>
      <c r="D199" s="309"/>
      <c r="E199" s="309"/>
      <c r="F199" s="309"/>
      <c r="G199" s="309"/>
      <c r="H199" s="310">
        <v>0.16209999999999999</v>
      </c>
      <c r="I199" s="311">
        <v>454838.36</v>
      </c>
      <c r="J199" s="311"/>
      <c r="K199" s="377">
        <v>13500</v>
      </c>
      <c r="L199" s="311"/>
      <c r="M199" s="311">
        <v>468338.36</v>
      </c>
      <c r="N199" s="311">
        <v>448753.52304138622</v>
      </c>
      <c r="O199" s="311">
        <v>1498.8081559999891</v>
      </c>
      <c r="P199" s="311">
        <v>450252.3311973862</v>
      </c>
      <c r="Q199" s="311">
        <v>18086.028802613786</v>
      </c>
      <c r="R199" s="311">
        <v>6084.8369586137705</v>
      </c>
      <c r="S199" s="314">
        <v>-6.1844000010751188E-2</v>
      </c>
      <c r="T199" s="314">
        <v>1498.87</v>
      </c>
      <c r="U199" s="314">
        <v>1498.8081559999891</v>
      </c>
      <c r="V199" s="314">
        <v>1498.87</v>
      </c>
      <c r="W199" s="314"/>
      <c r="X199" s="314">
        <v>73729.36</v>
      </c>
      <c r="Y199" s="329"/>
      <c r="Z199" s="348"/>
    </row>
    <row r="200" spans="1:29" s="299" customFormat="1" ht="15.75">
      <c r="A200" s="375"/>
      <c r="B200" s="369" t="s">
        <v>336</v>
      </c>
      <c r="C200" s="329"/>
      <c r="D200" s="364"/>
      <c r="E200" s="364"/>
      <c r="F200" s="364"/>
      <c r="G200" s="364"/>
      <c r="H200" s="364"/>
      <c r="I200" s="324">
        <v>551677246.34258842</v>
      </c>
      <c r="J200" s="376">
        <v>0</v>
      </c>
      <c r="K200" s="324">
        <v>35795004.93446853</v>
      </c>
      <c r="L200" s="324">
        <v>0</v>
      </c>
      <c r="M200" s="324">
        <v>587472251.27705681</v>
      </c>
      <c r="N200" s="324">
        <v>178202669.74332759</v>
      </c>
      <c r="O200" s="324">
        <v>17042812.856593274</v>
      </c>
      <c r="P200" s="324">
        <v>195245482.59992078</v>
      </c>
      <c r="Q200" s="324">
        <v>392226768.67713606</v>
      </c>
      <c r="R200" s="324">
        <v>373474576.59926087</v>
      </c>
      <c r="S200" s="391">
        <v>19898288.206593279</v>
      </c>
      <c r="T200" s="391">
        <v>144524.64999999997</v>
      </c>
      <c r="U200" s="391">
        <v>20042812.856593274</v>
      </c>
      <c r="V200" s="391">
        <v>144524.64999999997</v>
      </c>
      <c r="W200" s="314"/>
      <c r="X200" s="329"/>
      <c r="Y200" s="329"/>
      <c r="Z200" s="348"/>
    </row>
    <row r="201" spans="1:29" s="299" customFormat="1" ht="15.75">
      <c r="I201" s="377"/>
      <c r="J201" s="378"/>
      <c r="K201" s="378"/>
      <c r="L201" s="377"/>
      <c r="M201" s="377"/>
      <c r="N201" s="377"/>
      <c r="O201" s="377"/>
      <c r="P201" s="377"/>
      <c r="Q201" s="377"/>
      <c r="R201" s="377"/>
      <c r="S201" s="329"/>
      <c r="T201" s="314"/>
      <c r="U201" s="314"/>
      <c r="V201" s="329"/>
      <c r="W201" s="314"/>
      <c r="X201" s="329"/>
      <c r="Y201" s="329"/>
      <c r="Z201" s="348"/>
    </row>
    <row r="202" spans="1:29" s="299" customFormat="1" ht="22.5">
      <c r="A202" s="349" t="s">
        <v>346</v>
      </c>
      <c r="B202" s="349"/>
      <c r="C202" s="350"/>
      <c r="D202" s="350"/>
      <c r="E202" s="350"/>
      <c r="F202" s="350"/>
      <c r="G202" s="350"/>
      <c r="H202" s="350"/>
      <c r="I202" s="379"/>
      <c r="J202" s="379"/>
      <c r="K202" s="379"/>
      <c r="L202" s="379"/>
      <c r="M202" s="379"/>
      <c r="N202" s="379"/>
      <c r="O202" s="379"/>
      <c r="P202" s="379"/>
      <c r="Q202" s="379"/>
      <c r="R202" s="380"/>
      <c r="S202" s="329"/>
      <c r="T202" s="314"/>
      <c r="U202" s="314"/>
      <c r="V202" s="329"/>
      <c r="W202" s="314" t="s">
        <v>346</v>
      </c>
      <c r="X202" s="329"/>
      <c r="Y202" s="329"/>
      <c r="Z202" s="348"/>
    </row>
    <row r="203" spans="1:29" s="299" customFormat="1" ht="15.75">
      <c r="A203" s="355"/>
      <c r="I203" s="381"/>
      <c r="J203" s="381"/>
      <c r="K203" s="381"/>
      <c r="L203" s="381"/>
      <c r="M203" s="381"/>
      <c r="N203" s="382" t="s">
        <v>284</v>
      </c>
      <c r="O203" s="382"/>
      <c r="P203" s="382"/>
      <c r="Q203" s="382"/>
      <c r="R203" s="377"/>
      <c r="S203" s="329"/>
      <c r="T203" s="314"/>
      <c r="U203" s="314"/>
      <c r="V203" s="329"/>
      <c r="W203" s="314"/>
      <c r="X203" s="329"/>
      <c r="Y203" s="329"/>
      <c r="Z203" s="348"/>
    </row>
    <row r="204" spans="1:29" s="299" customFormat="1" ht="63">
      <c r="A204" s="357" t="s">
        <v>286</v>
      </c>
      <c r="B204" s="358" t="s">
        <v>287</v>
      </c>
      <c r="C204" s="358" t="s">
        <v>288</v>
      </c>
      <c r="D204" s="358" t="s">
        <v>341</v>
      </c>
      <c r="E204" s="358" t="s">
        <v>290</v>
      </c>
      <c r="F204" s="358" t="s">
        <v>291</v>
      </c>
      <c r="G204" s="358" t="s">
        <v>292</v>
      </c>
      <c r="H204" s="358">
        <v>0</v>
      </c>
      <c r="I204" s="383" t="s">
        <v>294</v>
      </c>
      <c r="J204" s="383" t="s">
        <v>295</v>
      </c>
      <c r="K204" s="383" t="s">
        <v>296</v>
      </c>
      <c r="L204" s="383" t="s">
        <v>297</v>
      </c>
      <c r="M204" s="383" t="s">
        <v>298</v>
      </c>
      <c r="N204" s="383" t="s">
        <v>299</v>
      </c>
      <c r="O204" s="383" t="s">
        <v>300</v>
      </c>
      <c r="P204" s="383" t="s">
        <v>301</v>
      </c>
      <c r="Q204" s="383" t="s">
        <v>302</v>
      </c>
      <c r="R204" s="383" t="s">
        <v>303</v>
      </c>
      <c r="S204" s="329"/>
      <c r="T204" s="314"/>
      <c r="U204" s="314"/>
      <c r="V204" s="329"/>
      <c r="W204" s="314"/>
      <c r="X204" s="329"/>
      <c r="Y204" s="329"/>
      <c r="Z204" s="348"/>
    </row>
    <row r="205" spans="1:29" s="299" customFormat="1" ht="31.5">
      <c r="A205" s="357"/>
      <c r="B205" s="358" t="s">
        <v>312</v>
      </c>
      <c r="C205" s="359"/>
      <c r="D205" s="359"/>
      <c r="E205" s="359"/>
      <c r="F205" s="359"/>
      <c r="G205" s="359"/>
      <c r="H205" s="359"/>
      <c r="I205" s="384"/>
      <c r="J205" s="384"/>
      <c r="K205" s="384"/>
      <c r="L205" s="384"/>
      <c r="M205" s="384"/>
      <c r="N205" s="384"/>
      <c r="O205" s="384"/>
      <c r="P205" s="384"/>
      <c r="Q205" s="384"/>
      <c r="R205" s="384"/>
      <c r="S205" s="329"/>
      <c r="T205" s="314"/>
      <c r="U205" s="314"/>
      <c r="V205" s="329"/>
      <c r="W205" s="314"/>
      <c r="X205" s="329"/>
      <c r="Y205" s="329"/>
      <c r="Z205" s="348"/>
    </row>
    <row r="206" spans="1:29" s="299" customFormat="1" ht="20.25" customHeight="1">
      <c r="A206" s="358">
        <v>1</v>
      </c>
      <c r="B206" s="362" t="s">
        <v>338</v>
      </c>
      <c r="C206" s="308" t="s">
        <v>314</v>
      </c>
      <c r="D206" s="309">
        <v>316.2709999999999</v>
      </c>
      <c r="E206" s="309"/>
      <c r="F206" s="309"/>
      <c r="G206" s="309">
        <v>316.2709999999999</v>
      </c>
      <c r="H206" s="310">
        <v>3.7999999999999999E-2</v>
      </c>
      <c r="I206" s="311">
        <v>63998471.303765565</v>
      </c>
      <c r="J206" s="311"/>
      <c r="K206" s="311"/>
      <c r="L206" s="311"/>
      <c r="M206" s="311">
        <v>63998471.303765565</v>
      </c>
      <c r="N206" s="311">
        <v>32617167.46717849</v>
      </c>
      <c r="O206" s="311">
        <v>2063259.9095430914</v>
      </c>
      <c r="P206" s="311">
        <v>34680427.376721583</v>
      </c>
      <c r="Q206" s="311">
        <v>29318043.927043982</v>
      </c>
      <c r="R206" s="311">
        <v>31381303.836587075</v>
      </c>
      <c r="S206" s="314">
        <v>2063259.9095430914</v>
      </c>
      <c r="T206" s="314">
        <v>0</v>
      </c>
      <c r="U206" s="314">
        <v>2063259.9095430914</v>
      </c>
      <c r="V206" s="314"/>
      <c r="W206" s="314"/>
      <c r="X206" s="329">
        <v>368682</v>
      </c>
      <c r="Y206" s="329"/>
      <c r="Z206" s="348"/>
    </row>
    <row r="207" spans="1:29" s="299" customFormat="1" ht="20.25" customHeight="1">
      <c r="A207" s="358">
        <v>2</v>
      </c>
      <c r="B207" s="362" t="s">
        <v>339</v>
      </c>
      <c r="C207" s="308" t="s">
        <v>316</v>
      </c>
      <c r="D207" s="329">
        <v>10</v>
      </c>
      <c r="E207" s="329"/>
      <c r="F207" s="314"/>
      <c r="G207" s="314">
        <v>10</v>
      </c>
      <c r="H207" s="310">
        <v>3.7999999999999999E-2</v>
      </c>
      <c r="I207" s="311">
        <v>64482894.232197106</v>
      </c>
      <c r="J207" s="311"/>
      <c r="K207" s="311"/>
      <c r="L207" s="311"/>
      <c r="M207" s="311">
        <v>64482894.232197106</v>
      </c>
      <c r="N207" s="311">
        <v>37856335.444512516</v>
      </c>
      <c r="O207" s="311">
        <v>2450349.9808234898</v>
      </c>
      <c r="P207" s="311">
        <v>40306685.425336003</v>
      </c>
      <c r="Q207" s="311">
        <v>24176208.806861103</v>
      </c>
      <c r="R207" s="311">
        <v>26626558.78768459</v>
      </c>
      <c r="S207" s="314">
        <v>2450349.9808234898</v>
      </c>
      <c r="T207" s="314">
        <v>0</v>
      </c>
      <c r="U207" s="314">
        <v>2450349.9808234898</v>
      </c>
      <c r="V207" s="314"/>
      <c r="W207" s="314"/>
      <c r="X207" s="329"/>
      <c r="Y207" s="329"/>
      <c r="Z207" s="348"/>
    </row>
    <row r="208" spans="1:29" s="299" customFormat="1" ht="20.25" customHeight="1">
      <c r="A208" s="358"/>
      <c r="B208" s="362"/>
      <c r="C208" s="308" t="s">
        <v>317</v>
      </c>
      <c r="D208" s="329">
        <v>45.1</v>
      </c>
      <c r="E208" s="329"/>
      <c r="F208" s="314"/>
      <c r="G208" s="309">
        <v>45.1</v>
      </c>
      <c r="H208" s="310"/>
      <c r="I208" s="311"/>
      <c r="J208" s="311"/>
      <c r="K208" s="311"/>
      <c r="L208" s="311"/>
      <c r="M208" s="311"/>
      <c r="N208" s="311"/>
      <c r="O208" s="311"/>
      <c r="P208" s="311"/>
      <c r="Q208" s="311"/>
      <c r="R208" s="311"/>
      <c r="S208" s="314">
        <v>0</v>
      </c>
      <c r="T208" s="314">
        <v>0</v>
      </c>
      <c r="U208" s="314">
        <v>0</v>
      </c>
      <c r="V208" s="314"/>
      <c r="W208" s="314"/>
      <c r="X208" s="329"/>
      <c r="Y208" s="329"/>
      <c r="Z208" s="348"/>
    </row>
    <row r="209" spans="1:29" s="299" customFormat="1" ht="20.25" customHeight="1">
      <c r="A209" s="358">
        <v>3</v>
      </c>
      <c r="B209" s="362" t="s">
        <v>318</v>
      </c>
      <c r="C209" s="308" t="s">
        <v>316</v>
      </c>
      <c r="D209" s="347">
        <v>0</v>
      </c>
      <c r="E209" s="347"/>
      <c r="F209" s="347"/>
      <c r="G209" s="314">
        <v>0</v>
      </c>
      <c r="H209" s="310">
        <v>3.7999999999999999E-2</v>
      </c>
      <c r="I209" s="311">
        <v>0</v>
      </c>
      <c r="J209" s="311"/>
      <c r="K209" s="311"/>
      <c r="L209" s="311"/>
      <c r="M209" s="311">
        <v>0</v>
      </c>
      <c r="N209" s="311">
        <v>0</v>
      </c>
      <c r="O209" s="311">
        <v>0</v>
      </c>
      <c r="P209" s="311">
        <v>0</v>
      </c>
      <c r="Q209" s="311">
        <v>0</v>
      </c>
      <c r="R209" s="311">
        <v>0</v>
      </c>
      <c r="S209" s="314">
        <v>0</v>
      </c>
      <c r="T209" s="314">
        <v>0</v>
      </c>
      <c r="U209" s="314">
        <v>0</v>
      </c>
      <c r="V209" s="314"/>
      <c r="W209" s="314"/>
      <c r="X209" s="314">
        <v>0</v>
      </c>
      <c r="Y209" s="329"/>
      <c r="Z209" s="348"/>
    </row>
    <row r="210" spans="1:29" s="299" customFormat="1" ht="20.25" customHeight="1">
      <c r="A210" s="358"/>
      <c r="B210" s="362"/>
      <c r="C210" s="308" t="s">
        <v>319</v>
      </c>
      <c r="D210" s="347">
        <v>0</v>
      </c>
      <c r="E210" s="347"/>
      <c r="F210" s="347"/>
      <c r="G210" s="314">
        <v>0</v>
      </c>
      <c r="H210" s="310"/>
      <c r="I210" s="311"/>
      <c r="J210" s="311"/>
      <c r="K210" s="311"/>
      <c r="L210" s="311"/>
      <c r="M210" s="311"/>
      <c r="N210" s="311"/>
      <c r="O210" s="311"/>
      <c r="P210" s="311"/>
      <c r="Q210" s="311"/>
      <c r="R210" s="311"/>
      <c r="S210" s="314">
        <v>0</v>
      </c>
      <c r="T210" s="314">
        <v>0</v>
      </c>
      <c r="U210" s="314">
        <v>0</v>
      </c>
      <c r="V210" s="314"/>
      <c r="W210" s="314"/>
      <c r="X210" s="329"/>
      <c r="Y210" s="329"/>
      <c r="Z210" s="348"/>
    </row>
    <row r="211" spans="1:29" s="299" customFormat="1" ht="20.25" customHeight="1">
      <c r="A211" s="358">
        <v>4</v>
      </c>
      <c r="B211" s="362" t="s">
        <v>320</v>
      </c>
      <c r="C211" s="308" t="s">
        <v>314</v>
      </c>
      <c r="D211" s="364">
        <v>2036.7060523809523</v>
      </c>
      <c r="E211" s="365"/>
      <c r="F211" s="366">
        <v>73.215000000000003</v>
      </c>
      <c r="G211" s="309">
        <v>2109.9210523809525</v>
      </c>
      <c r="H211" s="310">
        <v>3.7999999999999999E-2</v>
      </c>
      <c r="I211" s="311">
        <v>222601000.56711712</v>
      </c>
      <c r="J211" s="311"/>
      <c r="K211" s="377">
        <v>32117191.352201119</v>
      </c>
      <c r="L211" s="311"/>
      <c r="M211" s="311">
        <v>254718191.91931826</v>
      </c>
      <c r="N211" s="311">
        <v>95221744.457758114</v>
      </c>
      <c r="O211" s="389">
        <v>3452666.5715504512</v>
      </c>
      <c r="P211" s="311">
        <v>98674411.029308558</v>
      </c>
      <c r="Q211" s="311">
        <v>156043780.8900097</v>
      </c>
      <c r="R211" s="311">
        <v>127379256.10935901</v>
      </c>
      <c r="S211" s="314">
        <v>7689816.0215504505</v>
      </c>
      <c r="T211" s="314">
        <v>762850.55</v>
      </c>
      <c r="U211" s="314">
        <v>8452666.5715504512</v>
      </c>
      <c r="V211" s="368">
        <v>762850.55</v>
      </c>
      <c r="W211" s="314"/>
      <c r="X211" s="314">
        <v>769022</v>
      </c>
      <c r="Y211" s="329"/>
      <c r="Z211" s="348"/>
    </row>
    <row r="212" spans="1:29" s="299" customFormat="1" ht="20.25" customHeight="1">
      <c r="A212" s="358">
        <v>5</v>
      </c>
      <c r="B212" s="362" t="s">
        <v>321</v>
      </c>
      <c r="C212" s="308" t="s">
        <v>316</v>
      </c>
      <c r="D212" s="347">
        <v>1886</v>
      </c>
      <c r="E212" s="347"/>
      <c r="F212" s="347">
        <v>168</v>
      </c>
      <c r="G212" s="314">
        <v>2054</v>
      </c>
      <c r="H212" s="310">
        <v>3.7999999999999999E-2</v>
      </c>
      <c r="I212" s="311">
        <v>160330868.77697027</v>
      </c>
      <c r="J212" s="311"/>
      <c r="K212" s="377">
        <v>49813786.073542863</v>
      </c>
      <c r="L212" s="311"/>
      <c r="M212" s="311">
        <v>210144654.85051313</v>
      </c>
      <c r="N212" s="311">
        <v>54618770.071414836</v>
      </c>
      <c r="O212" s="311">
        <v>8295766.1435248703</v>
      </c>
      <c r="P212" s="311">
        <v>62914536.214939706</v>
      </c>
      <c r="Q212" s="311">
        <v>147230118.63557342</v>
      </c>
      <c r="R212" s="311">
        <v>105712098.70555544</v>
      </c>
      <c r="S212" s="314">
        <v>5727917.0135248704</v>
      </c>
      <c r="T212" s="314">
        <v>2567849.13</v>
      </c>
      <c r="U212" s="314">
        <v>8295766.1435248703</v>
      </c>
      <c r="V212" s="388">
        <v>2567849.13</v>
      </c>
      <c r="W212" s="314"/>
      <c r="X212" s="314">
        <v>364656</v>
      </c>
      <c r="Y212" s="329"/>
      <c r="Z212" s="348"/>
    </row>
    <row r="213" spans="1:29" s="299" customFormat="1" ht="20.25" customHeight="1">
      <c r="A213" s="358"/>
      <c r="B213" s="362"/>
      <c r="C213" s="308" t="s">
        <v>319</v>
      </c>
      <c r="D213" s="347">
        <v>108715</v>
      </c>
      <c r="E213" s="347"/>
      <c r="F213" s="388">
        <v>7003</v>
      </c>
      <c r="G213" s="314">
        <v>115718</v>
      </c>
      <c r="H213" s="310"/>
      <c r="I213" s="311"/>
      <c r="J213" s="311"/>
      <c r="K213" s="311"/>
      <c r="L213" s="311"/>
      <c r="M213" s="311"/>
      <c r="N213" s="311"/>
      <c r="O213" s="311"/>
      <c r="P213" s="311"/>
      <c r="Q213" s="311"/>
      <c r="R213" s="311"/>
      <c r="S213" s="314">
        <v>0</v>
      </c>
      <c r="T213" s="314">
        <v>0</v>
      </c>
      <c r="U213" s="314">
        <v>0</v>
      </c>
      <c r="V213" s="314"/>
      <c r="W213" s="314"/>
      <c r="X213" s="329"/>
      <c r="Y213" s="329"/>
      <c r="Z213" s="348"/>
    </row>
    <row r="214" spans="1:29" s="299" customFormat="1" ht="20.25" customHeight="1">
      <c r="A214" s="358">
        <v>6</v>
      </c>
      <c r="B214" s="362" t="s">
        <v>322</v>
      </c>
      <c r="C214" s="308" t="s">
        <v>314</v>
      </c>
      <c r="D214" s="364">
        <v>1254.8489</v>
      </c>
      <c r="E214" s="364"/>
      <c r="F214" s="365">
        <v>106.625</v>
      </c>
      <c r="G214" s="309">
        <v>1361.4739</v>
      </c>
      <c r="H214" s="310">
        <v>3.7999999999999999E-2</v>
      </c>
      <c r="I214" s="311">
        <v>105491596.45311032</v>
      </c>
      <c r="J214" s="311"/>
      <c r="K214" s="377">
        <v>41939715.574256055</v>
      </c>
      <c r="L214" s="311"/>
      <c r="M214" s="311">
        <v>147431312.02736637</v>
      </c>
      <c r="N214" s="311">
        <v>39592130.520037524</v>
      </c>
      <c r="O214" s="311">
        <v>4425453.2052181922</v>
      </c>
      <c r="P214" s="311">
        <v>44017583.725255713</v>
      </c>
      <c r="Q214" s="311">
        <v>103413728.30211066</v>
      </c>
      <c r="R214" s="311">
        <v>65899465.933072798</v>
      </c>
      <c r="S214" s="314">
        <v>3338302.6652181922</v>
      </c>
      <c r="T214" s="314">
        <v>1087150.54</v>
      </c>
      <c r="U214" s="314">
        <v>4425453.2052181922</v>
      </c>
      <c r="V214" s="375">
        <v>1087150.54</v>
      </c>
      <c r="W214" s="314"/>
      <c r="X214" s="314">
        <v>670378</v>
      </c>
      <c r="Y214" s="329"/>
      <c r="Z214" s="348"/>
    </row>
    <row r="215" spans="1:29" s="299" customFormat="1" ht="20.25" customHeight="1">
      <c r="A215" s="358">
        <v>7</v>
      </c>
      <c r="B215" s="362" t="s">
        <v>323</v>
      </c>
      <c r="C215" s="308" t="s">
        <v>316</v>
      </c>
      <c r="D215" s="347">
        <v>42025</v>
      </c>
      <c r="E215" s="347"/>
      <c r="F215" s="347">
        <v>2677</v>
      </c>
      <c r="G215" s="314">
        <v>44702</v>
      </c>
      <c r="H215" s="310">
        <v>3.7999999999999999E-2</v>
      </c>
      <c r="I215" s="311">
        <v>43946106.685382634</v>
      </c>
      <c r="J215" s="311"/>
      <c r="K215" s="377">
        <v>7150799</v>
      </c>
      <c r="L215" s="311"/>
      <c r="M215" s="311">
        <v>51096905.685382634</v>
      </c>
      <c r="N215" s="311">
        <v>11243717.168179564</v>
      </c>
      <c r="O215" s="311">
        <v>1670696.52404454</v>
      </c>
      <c r="P215" s="311">
        <v>12914413.692224104</v>
      </c>
      <c r="Q215" s="311">
        <v>38182491.993158534</v>
      </c>
      <c r="R215" s="311">
        <v>32702389.51720307</v>
      </c>
      <c r="S215" s="314">
        <v>1669952.05404454</v>
      </c>
      <c r="T215" s="314">
        <v>744.47</v>
      </c>
      <c r="U215" s="314">
        <v>1670696.52404454</v>
      </c>
      <c r="V215" s="314">
        <v>744.47</v>
      </c>
      <c r="W215" s="314"/>
      <c r="X215" s="329"/>
      <c r="Y215" s="329"/>
      <c r="Z215" s="348"/>
    </row>
    <row r="216" spans="1:29" s="299" customFormat="1" ht="20.25" customHeight="1">
      <c r="A216" s="358">
        <v>8</v>
      </c>
      <c r="B216" s="362" t="s">
        <v>324</v>
      </c>
      <c r="C216" s="308" t="s">
        <v>316</v>
      </c>
      <c r="D216" s="329">
        <v>37732</v>
      </c>
      <c r="E216" s="329"/>
      <c r="F216" s="314">
        <v>2521</v>
      </c>
      <c r="G216" s="314">
        <v>40253</v>
      </c>
      <c r="H216" s="310">
        <v>3.7999999999999999E-2</v>
      </c>
      <c r="I216" s="311">
        <v>40934318.775730804</v>
      </c>
      <c r="J216" s="311"/>
      <c r="K216" s="377">
        <v>9933351.8399999999</v>
      </c>
      <c r="L216" s="311"/>
      <c r="M216" s="311">
        <v>50867670.615730807</v>
      </c>
      <c r="N216" s="311">
        <v>18793466.351224303</v>
      </c>
      <c r="O216" s="311">
        <v>1556538.2734777706</v>
      </c>
      <c r="P216" s="311">
        <v>20350004.624702074</v>
      </c>
      <c r="Q216" s="311">
        <v>30517665.991028734</v>
      </c>
      <c r="R216" s="311">
        <v>22140852.4245065</v>
      </c>
      <c r="S216" s="314">
        <v>1555504.1134777707</v>
      </c>
      <c r="T216" s="314">
        <v>1034.1600000000001</v>
      </c>
      <c r="U216" s="314">
        <v>1556538.2734777706</v>
      </c>
      <c r="V216" s="314">
        <v>1034.1600000000001</v>
      </c>
      <c r="W216" s="314"/>
      <c r="X216" s="329"/>
      <c r="Y216" s="329"/>
      <c r="Z216" s="348"/>
    </row>
    <row r="217" spans="1:29" s="299" customFormat="1" ht="20.25" customHeight="1">
      <c r="A217" s="358"/>
      <c r="B217" s="362" t="s">
        <v>325</v>
      </c>
      <c r="C217" s="308" t="s">
        <v>316</v>
      </c>
      <c r="D217" s="329">
        <v>157</v>
      </c>
      <c r="E217" s="329"/>
      <c r="F217" s="314"/>
      <c r="G217" s="314">
        <v>157</v>
      </c>
      <c r="H217" s="310">
        <v>3.7999999999999999E-2</v>
      </c>
      <c r="I217" s="311">
        <v>1210306.4002367342</v>
      </c>
      <c r="J217" s="311"/>
      <c r="K217" s="311"/>
      <c r="L217" s="311"/>
      <c r="M217" s="311">
        <v>1210306.4002367342</v>
      </c>
      <c r="N217" s="311">
        <v>501447.25030909601</v>
      </c>
      <c r="O217" s="311">
        <v>45991.643208995898</v>
      </c>
      <c r="P217" s="311">
        <v>547438.89351809188</v>
      </c>
      <c r="Q217" s="311">
        <v>662867.50671864231</v>
      </c>
      <c r="R217" s="311">
        <v>708859.14992763824</v>
      </c>
      <c r="S217" s="314">
        <v>45991.643208995898</v>
      </c>
      <c r="T217" s="314">
        <v>0</v>
      </c>
      <c r="U217" s="314">
        <v>45991.643208995898</v>
      </c>
      <c r="V217" s="314"/>
      <c r="W217" s="314"/>
      <c r="X217" s="329"/>
      <c r="Y217" s="329"/>
      <c r="Z217" s="348"/>
    </row>
    <row r="218" spans="1:29" s="299" customFormat="1" ht="20.25" customHeight="1">
      <c r="A218" s="358"/>
      <c r="B218" s="362" t="s">
        <v>326</v>
      </c>
      <c r="C218" s="308" t="s">
        <v>316</v>
      </c>
      <c r="D218" s="329">
        <v>545</v>
      </c>
      <c r="E218" s="329"/>
      <c r="F218" s="314"/>
      <c r="G218" s="314">
        <v>545</v>
      </c>
      <c r="H218" s="310">
        <v>3.7999999999999999E-2</v>
      </c>
      <c r="I218" s="311">
        <v>5400507.8636067985</v>
      </c>
      <c r="J218" s="311"/>
      <c r="K218" s="311"/>
      <c r="L218" s="311"/>
      <c r="M218" s="311">
        <v>5400507.8636067985</v>
      </c>
      <c r="N218" s="311">
        <v>2415713.804534371</v>
      </c>
      <c r="O218" s="311">
        <v>205219.29881705833</v>
      </c>
      <c r="P218" s="311">
        <v>2620933.1033514291</v>
      </c>
      <c r="Q218" s="311">
        <v>2779574.7602553694</v>
      </c>
      <c r="R218" s="311">
        <v>2984794.0590724275</v>
      </c>
      <c r="S218" s="314">
        <v>205219.29881705833</v>
      </c>
      <c r="T218" s="314">
        <v>0</v>
      </c>
      <c r="U218" s="314">
        <v>205219.29881705833</v>
      </c>
      <c r="V218" s="314"/>
      <c r="W218" s="314"/>
      <c r="X218" s="329"/>
      <c r="Y218" s="329"/>
      <c r="Z218" s="348"/>
    </row>
    <row r="219" spans="1:29" s="299" customFormat="1" ht="20.25" customHeight="1">
      <c r="A219" s="358"/>
      <c r="B219" s="362" t="s">
        <v>327</v>
      </c>
      <c r="C219" s="308" t="s">
        <v>316</v>
      </c>
      <c r="D219" s="329">
        <v>146</v>
      </c>
      <c r="E219" s="329"/>
      <c r="F219" s="329">
        <v>16</v>
      </c>
      <c r="G219" s="314">
        <v>162</v>
      </c>
      <c r="H219" s="310">
        <v>3.7999999999999999E-2</v>
      </c>
      <c r="I219" s="311">
        <v>14074085.910617609</v>
      </c>
      <c r="J219" s="311"/>
      <c r="K219" s="377">
        <v>1501887</v>
      </c>
      <c r="L219" s="311"/>
      <c r="M219" s="311">
        <v>15575972.910617609</v>
      </c>
      <c r="N219" s="311">
        <v>3872641.1005656798</v>
      </c>
      <c r="O219" s="311">
        <v>559841.32460346911</v>
      </c>
      <c r="P219" s="311">
        <v>4432482.4251691494</v>
      </c>
      <c r="Q219" s="311">
        <v>11143490.485448459</v>
      </c>
      <c r="R219" s="311">
        <v>10201444.810051929</v>
      </c>
      <c r="S219" s="314">
        <v>534815.26460346906</v>
      </c>
      <c r="T219" s="314">
        <v>25026.06</v>
      </c>
      <c r="U219" s="314">
        <v>559841.32460346911</v>
      </c>
      <c r="V219" s="314">
        <v>25026.06</v>
      </c>
      <c r="W219" s="314"/>
      <c r="X219" s="329"/>
      <c r="Y219" s="329"/>
      <c r="Z219" s="348"/>
    </row>
    <row r="220" spans="1:29" s="299" customFormat="1" ht="15.75">
      <c r="A220" s="321"/>
      <c r="B220" s="369" t="s">
        <v>101</v>
      </c>
      <c r="C220" s="370"/>
      <c r="D220" s="323"/>
      <c r="E220" s="323"/>
      <c r="F220" s="323"/>
      <c r="G220" s="323"/>
      <c r="H220" s="323"/>
      <c r="I220" s="372">
        <v>722470156.96873498</v>
      </c>
      <c r="J220" s="372">
        <v>0</v>
      </c>
      <c r="K220" s="372">
        <v>142456730.84000003</v>
      </c>
      <c r="L220" s="372">
        <v>0</v>
      </c>
      <c r="M220" s="372">
        <v>864926887.80873489</v>
      </c>
      <c r="N220" s="372">
        <v>296733133.63571453</v>
      </c>
      <c r="O220" s="372">
        <v>24725782.874811925</v>
      </c>
      <c r="P220" s="372">
        <v>321458916.51052642</v>
      </c>
      <c r="Q220" s="372">
        <v>543467971.29820859</v>
      </c>
      <c r="R220" s="372">
        <v>425737023.33302045</v>
      </c>
      <c r="S220" s="371">
        <v>25281127.964811929</v>
      </c>
      <c r="T220" s="371">
        <v>4444654.9099999992</v>
      </c>
      <c r="U220" s="371">
        <v>29725782.874811925</v>
      </c>
      <c r="V220" s="371">
        <v>4444654.9099999992</v>
      </c>
      <c r="W220" s="314"/>
      <c r="X220" s="329"/>
      <c r="Y220" s="329"/>
      <c r="Z220" s="348"/>
    </row>
    <row r="221" spans="1:29" s="299" customFormat="1" ht="15.75">
      <c r="A221" s="358">
        <v>9</v>
      </c>
      <c r="B221" s="362" t="s">
        <v>328</v>
      </c>
      <c r="C221" s="308" t="s">
        <v>329</v>
      </c>
      <c r="D221" s="365">
        <v>5.6530000000000005</v>
      </c>
      <c r="E221" s="365"/>
      <c r="F221" s="365"/>
      <c r="G221" s="317">
        <v>5.6530000000000005</v>
      </c>
      <c r="H221" s="310">
        <v>0</v>
      </c>
      <c r="I221" s="311">
        <v>737155.23979999998</v>
      </c>
      <c r="J221" s="311"/>
      <c r="K221" s="311"/>
      <c r="L221" s="311"/>
      <c r="M221" s="311">
        <v>737155.23979999998</v>
      </c>
      <c r="N221" s="311">
        <v>0</v>
      </c>
      <c r="O221" s="311">
        <v>0</v>
      </c>
      <c r="P221" s="311">
        <v>0</v>
      </c>
      <c r="Q221" s="311">
        <v>737155.23979999998</v>
      </c>
      <c r="R221" s="311">
        <v>737155.23979999998</v>
      </c>
      <c r="S221" s="314">
        <v>0</v>
      </c>
      <c r="T221" s="314">
        <v>0</v>
      </c>
      <c r="U221" s="314">
        <v>0</v>
      </c>
      <c r="V221" s="314"/>
      <c r="W221" s="314"/>
      <c r="X221" s="329"/>
      <c r="Y221" s="329"/>
      <c r="Z221" s="348"/>
    </row>
    <row r="222" spans="1:29" s="299" customFormat="1" ht="15.75">
      <c r="A222" s="358">
        <v>10</v>
      </c>
      <c r="B222" s="362" t="s">
        <v>330</v>
      </c>
      <c r="C222" s="329"/>
      <c r="D222" s="364"/>
      <c r="E222" s="364"/>
      <c r="F222" s="364"/>
      <c r="G222" s="364"/>
      <c r="H222" s="310">
        <v>1.6299999999999999E-2</v>
      </c>
      <c r="I222" s="311">
        <v>17440820.373957053</v>
      </c>
      <c r="J222" s="311"/>
      <c r="K222" s="377">
        <v>157495</v>
      </c>
      <c r="L222" s="311"/>
      <c r="M222" s="311">
        <v>17598315.373957053</v>
      </c>
      <c r="N222" s="311">
        <v>5173509.7432402745</v>
      </c>
      <c r="O222" s="311">
        <v>286620.44209549995</v>
      </c>
      <c r="P222" s="311">
        <v>5460130.185335774</v>
      </c>
      <c r="Q222" s="311">
        <v>12138185.188621279</v>
      </c>
      <c r="R222" s="311">
        <v>12267310.630716778</v>
      </c>
      <c r="S222" s="314">
        <v>284285.37209549994</v>
      </c>
      <c r="T222" s="314">
        <v>2335.0700000000002</v>
      </c>
      <c r="U222" s="314">
        <v>286620.44209549995</v>
      </c>
      <c r="V222" s="314">
        <v>2335.0700000000002</v>
      </c>
      <c r="W222" s="314"/>
      <c r="X222" s="329"/>
      <c r="Y222" s="329"/>
      <c r="Z222" s="348"/>
    </row>
    <row r="223" spans="1:29" s="299" customFormat="1" ht="15.75">
      <c r="A223" s="358">
        <v>11</v>
      </c>
      <c r="B223" s="362" t="s">
        <v>331</v>
      </c>
      <c r="C223" s="308"/>
      <c r="D223" s="373"/>
      <c r="E223" s="373"/>
      <c r="F223" s="373"/>
      <c r="G223" s="373"/>
      <c r="H223" s="310">
        <v>9.5000000000000001E-2</v>
      </c>
      <c r="I223" s="311">
        <v>52211</v>
      </c>
      <c r="J223" s="311"/>
      <c r="K223" s="311"/>
      <c r="L223" s="311"/>
      <c r="M223" s="311">
        <v>52211</v>
      </c>
      <c r="N223" s="311">
        <v>49601.349416851779</v>
      </c>
      <c r="O223" s="311">
        <v>4.500000000007276E-2</v>
      </c>
      <c r="P223" s="311">
        <v>49601.394416851777</v>
      </c>
      <c r="Q223" s="311">
        <v>2609.6055831482226</v>
      </c>
      <c r="R223" s="311">
        <v>2609.6505831482209</v>
      </c>
      <c r="S223" s="314">
        <v>4.500000000007276E-2</v>
      </c>
      <c r="T223" s="314">
        <v>0</v>
      </c>
      <c r="U223" s="314">
        <v>4.500000000007276E-2</v>
      </c>
      <c r="V223" s="314"/>
      <c r="W223" s="314"/>
      <c r="X223" s="329">
        <v>4960</v>
      </c>
      <c r="Y223" s="329"/>
      <c r="Z223" s="348"/>
    </row>
    <row r="224" spans="1:29" s="299" customFormat="1" ht="15.75">
      <c r="A224" s="358">
        <v>12</v>
      </c>
      <c r="B224" s="362" t="s">
        <v>332</v>
      </c>
      <c r="C224" s="308"/>
      <c r="D224" s="373"/>
      <c r="E224" s="373"/>
      <c r="F224" s="373"/>
      <c r="G224" s="373"/>
      <c r="H224" s="310">
        <v>6.3299999999999995E-2</v>
      </c>
      <c r="I224" s="311">
        <v>519221</v>
      </c>
      <c r="J224" s="311"/>
      <c r="K224" s="311"/>
      <c r="L224" s="311"/>
      <c r="M224" s="311">
        <v>519221</v>
      </c>
      <c r="N224" s="311">
        <v>326697.62737627118</v>
      </c>
      <c r="O224" s="311">
        <v>13088.709699999999</v>
      </c>
      <c r="P224" s="311">
        <v>339786.33707627119</v>
      </c>
      <c r="Q224" s="311">
        <v>179434.66292372881</v>
      </c>
      <c r="R224" s="311">
        <v>192523.37262372882</v>
      </c>
      <c r="S224" s="314">
        <v>13088.709699999999</v>
      </c>
      <c r="T224" s="314">
        <v>0</v>
      </c>
      <c r="U224" s="314">
        <v>13088.709699999999</v>
      </c>
      <c r="V224" s="314"/>
      <c r="W224" s="314">
        <v>133412</v>
      </c>
      <c r="X224" s="329">
        <v>11333</v>
      </c>
      <c r="Y224" s="329"/>
      <c r="Z224" s="348"/>
      <c r="AC224" s="315">
        <v>0</v>
      </c>
    </row>
    <row r="225" spans="1:26" s="299" customFormat="1" ht="15.75">
      <c r="A225" s="358">
        <v>13</v>
      </c>
      <c r="B225" s="362" t="s">
        <v>333</v>
      </c>
      <c r="C225" s="329"/>
      <c r="D225" s="364"/>
      <c r="E225" s="364"/>
      <c r="F225" s="364"/>
      <c r="G225" s="364"/>
      <c r="H225" s="310"/>
      <c r="I225" s="311"/>
      <c r="J225" s="311"/>
      <c r="K225" s="311"/>
      <c r="L225" s="311"/>
      <c r="M225" s="311"/>
      <c r="N225" s="311"/>
      <c r="O225" s="311"/>
      <c r="P225" s="311"/>
      <c r="Q225" s="311"/>
      <c r="R225" s="311"/>
      <c r="S225" s="314">
        <v>0</v>
      </c>
      <c r="T225" s="314">
        <v>0</v>
      </c>
      <c r="U225" s="314">
        <v>0</v>
      </c>
      <c r="V225" s="314"/>
      <c r="W225" s="314"/>
      <c r="X225" s="329"/>
      <c r="Y225" s="329"/>
      <c r="Z225" s="348"/>
    </row>
    <row r="226" spans="1:26" s="299" customFormat="1" ht="31.5">
      <c r="A226" s="358"/>
      <c r="B226" s="374" t="s">
        <v>334</v>
      </c>
      <c r="C226" s="329"/>
      <c r="D226" s="364"/>
      <c r="E226" s="364"/>
      <c r="F226" s="364"/>
      <c r="G226" s="364"/>
      <c r="H226" s="310">
        <v>4.7500000000000001E-2</v>
      </c>
      <c r="I226" s="311">
        <v>676252.42</v>
      </c>
      <c r="J226" s="311"/>
      <c r="K226" s="311"/>
      <c r="L226" s="311"/>
      <c r="M226" s="311">
        <v>676252.42</v>
      </c>
      <c r="N226" s="311">
        <v>467145.61371372174</v>
      </c>
      <c r="O226" s="311">
        <v>20070.539925000001</v>
      </c>
      <c r="P226" s="311">
        <v>487216.15363872173</v>
      </c>
      <c r="Q226" s="311">
        <v>189036.26636127831</v>
      </c>
      <c r="R226" s="311">
        <v>209106.8062862783</v>
      </c>
      <c r="S226" s="314">
        <v>20070.539925000001</v>
      </c>
      <c r="T226" s="314">
        <v>0</v>
      </c>
      <c r="U226" s="314">
        <v>20070.539925000001</v>
      </c>
      <c r="V226" s="314"/>
      <c r="W226" s="314">
        <v>37335.79</v>
      </c>
      <c r="X226" s="329">
        <v>10278</v>
      </c>
      <c r="Y226" s="329"/>
      <c r="Z226" s="348"/>
    </row>
    <row r="227" spans="1:26" s="299" customFormat="1" ht="31.5">
      <c r="A227" s="358"/>
      <c r="B227" s="374" t="s">
        <v>335</v>
      </c>
      <c r="C227" s="329"/>
      <c r="D227" s="309"/>
      <c r="E227" s="309"/>
      <c r="F227" s="309"/>
      <c r="G227" s="309"/>
      <c r="H227" s="310">
        <v>0.16209999999999999</v>
      </c>
      <c r="I227" s="311">
        <v>634045.86</v>
      </c>
      <c r="J227" s="311"/>
      <c r="K227" s="377">
        <v>115590</v>
      </c>
      <c r="L227" s="311"/>
      <c r="M227" s="311">
        <v>749635.86</v>
      </c>
      <c r="N227" s="311">
        <v>634371.32242097007</v>
      </c>
      <c r="O227" s="311">
        <v>9900.6639059999998</v>
      </c>
      <c r="P227" s="311">
        <v>644271.98632697004</v>
      </c>
      <c r="Q227" s="311">
        <v>105363.87367302994</v>
      </c>
      <c r="R227" s="311">
        <v>-325.46242097008508</v>
      </c>
      <c r="S227" s="314">
        <v>628.58390599999984</v>
      </c>
      <c r="T227" s="314">
        <v>9272.08</v>
      </c>
      <c r="U227" s="314">
        <v>9900.6639059999998</v>
      </c>
      <c r="V227" s="314">
        <v>9272.08</v>
      </c>
      <c r="W227" s="314"/>
      <c r="X227" s="314">
        <v>102150.25</v>
      </c>
      <c r="Y227" s="329"/>
      <c r="Z227" s="348"/>
    </row>
    <row r="228" spans="1:26" s="299" customFormat="1" ht="15.75">
      <c r="A228" s="375"/>
      <c r="B228" s="369" t="s">
        <v>336</v>
      </c>
      <c r="C228" s="329"/>
      <c r="D228" s="364"/>
      <c r="E228" s="364"/>
      <c r="F228" s="364"/>
      <c r="G228" s="364"/>
      <c r="H228" s="364"/>
      <c r="I228" s="324">
        <v>742529862.86249197</v>
      </c>
      <c r="J228" s="376">
        <v>0</v>
      </c>
      <c r="K228" s="324">
        <v>142729815.84000003</v>
      </c>
      <c r="L228" s="324">
        <v>0</v>
      </c>
      <c r="M228" s="324">
        <v>885259678.70249188</v>
      </c>
      <c r="N228" s="324">
        <v>303384459.29188263</v>
      </c>
      <c r="O228" s="324">
        <v>25055463.275438428</v>
      </c>
      <c r="P228" s="324">
        <v>328439922.567321</v>
      </c>
      <c r="Q228" s="324">
        <v>556819756.13517106</v>
      </c>
      <c r="R228" s="324">
        <v>439145403.57060945</v>
      </c>
      <c r="S228" s="343">
        <v>25599201.215438429</v>
      </c>
      <c r="T228" s="343">
        <v>4456262.0599999996</v>
      </c>
      <c r="U228" s="343">
        <v>30055463.275438428</v>
      </c>
      <c r="V228" s="343">
        <v>4456262.0599999996</v>
      </c>
      <c r="W228" s="314"/>
      <c r="X228" s="329"/>
      <c r="Y228" s="329"/>
      <c r="Z228" s="348"/>
    </row>
    <row r="229" spans="1:26" s="299" customFormat="1" ht="15.75">
      <c r="I229" s="377"/>
      <c r="J229" s="378"/>
      <c r="K229" s="378"/>
      <c r="L229" s="377"/>
      <c r="M229" s="377"/>
      <c r="N229" s="377"/>
      <c r="O229" s="377"/>
      <c r="P229" s="377"/>
      <c r="Q229" s="377"/>
      <c r="R229" s="377"/>
      <c r="S229" s="329"/>
      <c r="T229" s="314"/>
      <c r="U229" s="314"/>
      <c r="V229" s="329"/>
      <c r="W229" s="314"/>
      <c r="X229" s="329"/>
      <c r="Y229" s="329"/>
      <c r="Z229" s="348"/>
    </row>
    <row r="230" spans="1:26" s="299" customFormat="1" ht="22.5">
      <c r="A230" s="349" t="s">
        <v>347</v>
      </c>
      <c r="B230" s="349"/>
      <c r="C230" s="350"/>
      <c r="D230" s="350"/>
      <c r="E230" s="350"/>
      <c r="F230" s="350"/>
      <c r="G230" s="350"/>
      <c r="H230" s="350"/>
      <c r="I230" s="379"/>
      <c r="J230" s="379"/>
      <c r="K230" s="379"/>
      <c r="L230" s="379"/>
      <c r="M230" s="379"/>
      <c r="N230" s="379"/>
      <c r="O230" s="379"/>
      <c r="P230" s="379"/>
      <c r="Q230" s="379"/>
      <c r="R230" s="380"/>
      <c r="S230" s="329"/>
      <c r="T230" s="314"/>
      <c r="U230" s="314"/>
      <c r="V230" s="329"/>
      <c r="W230" s="314" t="s">
        <v>347</v>
      </c>
      <c r="X230" s="329"/>
      <c r="Y230" s="329"/>
      <c r="Z230" s="348"/>
    </row>
    <row r="231" spans="1:26" s="299" customFormat="1" ht="15.75">
      <c r="A231" s="355"/>
      <c r="I231" s="381"/>
      <c r="J231" s="381"/>
      <c r="K231" s="381"/>
      <c r="L231" s="381"/>
      <c r="M231" s="381"/>
      <c r="N231" s="382" t="s">
        <v>284</v>
      </c>
      <c r="O231" s="382"/>
      <c r="P231" s="382"/>
      <c r="Q231" s="382"/>
      <c r="R231" s="377"/>
      <c r="S231" s="329"/>
      <c r="T231" s="314"/>
      <c r="U231" s="314"/>
      <c r="V231" s="329"/>
      <c r="W231" s="314"/>
      <c r="X231" s="329"/>
      <c r="Y231" s="329"/>
      <c r="Z231" s="348"/>
    </row>
    <row r="232" spans="1:26" s="299" customFormat="1" ht="63">
      <c r="A232" s="357" t="s">
        <v>286</v>
      </c>
      <c r="B232" s="358" t="s">
        <v>287</v>
      </c>
      <c r="C232" s="358" t="s">
        <v>288</v>
      </c>
      <c r="D232" s="358" t="s">
        <v>341</v>
      </c>
      <c r="E232" s="358" t="s">
        <v>290</v>
      </c>
      <c r="F232" s="358" t="s">
        <v>291</v>
      </c>
      <c r="G232" s="358" t="s">
        <v>292</v>
      </c>
      <c r="H232" s="358">
        <v>0</v>
      </c>
      <c r="I232" s="383" t="s">
        <v>294</v>
      </c>
      <c r="J232" s="383" t="s">
        <v>295</v>
      </c>
      <c r="K232" s="383" t="s">
        <v>296</v>
      </c>
      <c r="L232" s="383" t="s">
        <v>297</v>
      </c>
      <c r="M232" s="383" t="s">
        <v>298</v>
      </c>
      <c r="N232" s="383" t="s">
        <v>299</v>
      </c>
      <c r="O232" s="383" t="s">
        <v>300</v>
      </c>
      <c r="P232" s="383" t="s">
        <v>301</v>
      </c>
      <c r="Q232" s="383" t="s">
        <v>302</v>
      </c>
      <c r="R232" s="383" t="s">
        <v>303</v>
      </c>
      <c r="S232" s="329"/>
      <c r="T232" s="314"/>
      <c r="U232" s="314"/>
      <c r="V232" s="329"/>
      <c r="W232" s="314"/>
      <c r="X232" s="329"/>
      <c r="Y232" s="329"/>
      <c r="Z232" s="348"/>
    </row>
    <row r="233" spans="1:26" s="299" customFormat="1" ht="31.5">
      <c r="A233" s="357"/>
      <c r="B233" s="358" t="s">
        <v>312</v>
      </c>
      <c r="C233" s="359"/>
      <c r="D233" s="359"/>
      <c r="E233" s="359"/>
      <c r="F233" s="359"/>
      <c r="G233" s="359"/>
      <c r="H233" s="359"/>
      <c r="I233" s="384"/>
      <c r="J233" s="384"/>
      <c r="K233" s="384"/>
      <c r="L233" s="384"/>
      <c r="M233" s="384"/>
      <c r="N233" s="384"/>
      <c r="O233" s="384"/>
      <c r="P233" s="384"/>
      <c r="Q233" s="384"/>
      <c r="R233" s="384"/>
      <c r="S233" s="329"/>
      <c r="T233" s="314"/>
      <c r="U233" s="314"/>
      <c r="V233" s="329"/>
      <c r="W233" s="314"/>
      <c r="X233" s="329"/>
      <c r="Y233" s="329"/>
      <c r="Z233" s="348"/>
    </row>
    <row r="234" spans="1:26" s="299" customFormat="1" ht="21.75" customHeight="1">
      <c r="A234" s="358">
        <v>1</v>
      </c>
      <c r="B234" s="362" t="s">
        <v>338</v>
      </c>
      <c r="C234" s="308" t="s">
        <v>314</v>
      </c>
      <c r="D234" s="309">
        <v>39.900000000000006</v>
      </c>
      <c r="E234" s="309"/>
      <c r="F234" s="309"/>
      <c r="G234" s="309">
        <v>39.900000000000006</v>
      </c>
      <c r="H234" s="310">
        <v>3.7999999999999999E-2</v>
      </c>
      <c r="I234" s="311">
        <v>15783741.710396003</v>
      </c>
      <c r="J234" s="311"/>
      <c r="K234" s="311"/>
      <c r="L234" s="311"/>
      <c r="M234" s="311">
        <v>15783741.710396003</v>
      </c>
      <c r="N234" s="311">
        <v>6910650.7126425002</v>
      </c>
      <c r="O234" s="311">
        <v>560831.1849950481</v>
      </c>
      <c r="P234" s="311">
        <v>7471481.8976375479</v>
      </c>
      <c r="Q234" s="311">
        <v>8312259.8127584551</v>
      </c>
      <c r="R234" s="311">
        <v>8873090.9977535028</v>
      </c>
      <c r="S234" s="314">
        <v>560831.1849950481</v>
      </c>
      <c r="T234" s="314">
        <v>0</v>
      </c>
      <c r="U234" s="314">
        <v>560831.1849950481</v>
      </c>
      <c r="V234" s="314"/>
      <c r="W234" s="314"/>
      <c r="X234" s="329">
        <v>38951</v>
      </c>
      <c r="Y234" s="329"/>
      <c r="Z234" s="348"/>
    </row>
    <row r="235" spans="1:26" s="299" customFormat="1" ht="21.75" customHeight="1">
      <c r="A235" s="358">
        <v>2</v>
      </c>
      <c r="B235" s="362" t="s">
        <v>339</v>
      </c>
      <c r="C235" s="308" t="s">
        <v>316</v>
      </c>
      <c r="D235" s="329">
        <v>5</v>
      </c>
      <c r="E235" s="329"/>
      <c r="F235" s="314"/>
      <c r="G235" s="314">
        <v>5</v>
      </c>
      <c r="H235" s="310">
        <v>3.7999999999999999E-2</v>
      </c>
      <c r="I235" s="311">
        <v>52853561.970186003</v>
      </c>
      <c r="J235" s="311"/>
      <c r="K235" s="311"/>
      <c r="L235" s="311"/>
      <c r="M235" s="311">
        <v>52853561.970186003</v>
      </c>
      <c r="N235" s="311">
        <v>31794647.529513046</v>
      </c>
      <c r="O235" s="311">
        <v>2008435.3548670681</v>
      </c>
      <c r="P235" s="311">
        <v>33803082.884380117</v>
      </c>
      <c r="Q235" s="311">
        <v>19050479.085805885</v>
      </c>
      <c r="R235" s="311">
        <v>21058914.440672956</v>
      </c>
      <c r="S235" s="314">
        <v>2008435.3548670681</v>
      </c>
      <c r="T235" s="314">
        <v>0</v>
      </c>
      <c r="U235" s="314">
        <v>2008435.3548670681</v>
      </c>
      <c r="V235" s="314"/>
      <c r="W235" s="314"/>
      <c r="X235" s="329"/>
      <c r="Y235" s="329"/>
      <c r="Z235" s="348"/>
    </row>
    <row r="236" spans="1:26" s="299" customFormat="1" ht="21.75" customHeight="1">
      <c r="A236" s="358"/>
      <c r="B236" s="362"/>
      <c r="C236" s="308" t="s">
        <v>317</v>
      </c>
      <c r="D236" s="329">
        <v>44.300000000000004</v>
      </c>
      <c r="E236" s="329"/>
      <c r="F236" s="314"/>
      <c r="G236" s="309">
        <v>44.300000000000004</v>
      </c>
      <c r="H236" s="310"/>
      <c r="I236" s="311"/>
      <c r="J236" s="311"/>
      <c r="K236" s="311"/>
      <c r="L236" s="311"/>
      <c r="M236" s="311"/>
      <c r="N236" s="311"/>
      <c r="O236" s="311"/>
      <c r="P236" s="311"/>
      <c r="Q236" s="311"/>
      <c r="R236" s="311"/>
      <c r="S236" s="314">
        <v>0</v>
      </c>
      <c r="T236" s="314">
        <v>0</v>
      </c>
      <c r="U236" s="314">
        <v>0</v>
      </c>
      <c r="V236" s="314"/>
      <c r="W236" s="314"/>
      <c r="X236" s="329"/>
      <c r="Y236" s="329"/>
      <c r="Z236" s="348"/>
    </row>
    <row r="237" spans="1:26" s="299" customFormat="1" ht="21.75" customHeight="1">
      <c r="A237" s="358">
        <v>3</v>
      </c>
      <c r="B237" s="362" t="s">
        <v>318</v>
      </c>
      <c r="C237" s="308" t="s">
        <v>316</v>
      </c>
      <c r="D237" s="347">
        <v>0</v>
      </c>
      <c r="E237" s="347"/>
      <c r="F237" s="347"/>
      <c r="G237" s="314">
        <v>0</v>
      </c>
      <c r="H237" s="310">
        <v>3.7999999999999999E-2</v>
      </c>
      <c r="I237" s="311">
        <v>0</v>
      </c>
      <c r="J237" s="311"/>
      <c r="K237" s="311"/>
      <c r="L237" s="311"/>
      <c r="M237" s="311">
        <v>0</v>
      </c>
      <c r="N237" s="311">
        <v>-0.31860256008803844</v>
      </c>
      <c r="O237" s="311">
        <v>0</v>
      </c>
      <c r="P237" s="311">
        <v>-0.31860256008803844</v>
      </c>
      <c r="Q237" s="311">
        <v>0.31860256008803844</v>
      </c>
      <c r="R237" s="311">
        <v>0.31860256008803844</v>
      </c>
      <c r="S237" s="314">
        <v>0</v>
      </c>
      <c r="T237" s="314">
        <v>0</v>
      </c>
      <c r="U237" s="314">
        <v>0</v>
      </c>
      <c r="V237" s="314"/>
      <c r="W237" s="314"/>
      <c r="X237" s="314">
        <v>0</v>
      </c>
      <c r="Y237" s="329"/>
      <c r="Z237" s="348"/>
    </row>
    <row r="238" spans="1:26" s="299" customFormat="1" ht="21.75" customHeight="1">
      <c r="A238" s="358"/>
      <c r="B238" s="362"/>
      <c r="C238" s="308" t="s">
        <v>319</v>
      </c>
      <c r="D238" s="347">
        <v>0</v>
      </c>
      <c r="E238" s="347"/>
      <c r="F238" s="347"/>
      <c r="G238" s="314">
        <v>0</v>
      </c>
      <c r="H238" s="310"/>
      <c r="I238" s="311"/>
      <c r="J238" s="311"/>
      <c r="K238" s="311"/>
      <c r="L238" s="311"/>
      <c r="M238" s="311"/>
      <c r="N238" s="311"/>
      <c r="O238" s="311"/>
      <c r="P238" s="311"/>
      <c r="Q238" s="311"/>
      <c r="R238" s="311"/>
      <c r="S238" s="314">
        <v>0</v>
      </c>
      <c r="T238" s="314">
        <v>0</v>
      </c>
      <c r="U238" s="314">
        <v>0</v>
      </c>
      <c r="V238" s="314"/>
      <c r="W238" s="314"/>
      <c r="X238" s="329"/>
      <c r="Y238" s="329"/>
      <c r="Z238" s="348"/>
    </row>
    <row r="239" spans="1:26" s="299" customFormat="1" ht="21.75" customHeight="1">
      <c r="A239" s="358">
        <v>4</v>
      </c>
      <c r="B239" s="362" t="s">
        <v>320</v>
      </c>
      <c r="C239" s="308" t="s">
        <v>314</v>
      </c>
      <c r="D239" s="364">
        <v>592.27411269840991</v>
      </c>
      <c r="E239" s="365"/>
      <c r="F239" s="366">
        <v>18.68</v>
      </c>
      <c r="G239" s="309">
        <v>610.95411269840986</v>
      </c>
      <c r="H239" s="310">
        <v>3.7999999999999999E-2</v>
      </c>
      <c r="I239" s="311">
        <v>51943909.251263984</v>
      </c>
      <c r="J239" s="311"/>
      <c r="K239" s="377">
        <v>10515930.133384831</v>
      </c>
      <c r="L239" s="311"/>
      <c r="M239" s="311">
        <v>62459839.384648815</v>
      </c>
      <c r="N239" s="311">
        <v>18834843.271666564</v>
      </c>
      <c r="O239" s="311">
        <v>1835493.4515480311</v>
      </c>
      <c r="P239" s="311">
        <v>20670336.723214597</v>
      </c>
      <c r="Q239" s="311">
        <v>41789502.661434218</v>
      </c>
      <c r="R239" s="311">
        <v>33109065.97959742</v>
      </c>
      <c r="S239" s="314">
        <v>1821158.5515480312</v>
      </c>
      <c r="T239" s="314">
        <v>14334.9</v>
      </c>
      <c r="U239" s="314">
        <v>1835493.4515480311</v>
      </c>
      <c r="V239" s="368">
        <v>14334.9</v>
      </c>
      <c r="W239" s="314"/>
      <c r="X239" s="314">
        <v>152710</v>
      </c>
      <c r="Y239" s="329"/>
      <c r="Z239" s="348"/>
    </row>
    <row r="240" spans="1:26" s="299" customFormat="1" ht="21.75" customHeight="1">
      <c r="A240" s="358">
        <v>5</v>
      </c>
      <c r="B240" s="362" t="s">
        <v>321</v>
      </c>
      <c r="C240" s="308" t="s">
        <v>316</v>
      </c>
      <c r="D240" s="347">
        <v>772</v>
      </c>
      <c r="E240" s="347"/>
      <c r="F240" s="347">
        <v>60</v>
      </c>
      <c r="G240" s="314">
        <v>832</v>
      </c>
      <c r="H240" s="310">
        <v>3.7999999999999999E-2</v>
      </c>
      <c r="I240" s="311">
        <v>76815068.763555482</v>
      </c>
      <c r="J240" s="311"/>
      <c r="K240" s="377">
        <v>17048066.819679424</v>
      </c>
      <c r="L240" s="311"/>
      <c r="M240" s="311">
        <v>93863135.583234906</v>
      </c>
      <c r="N240" s="311">
        <v>25537386.453933056</v>
      </c>
      <c r="O240" s="311">
        <v>2453795.2630151082</v>
      </c>
      <c r="P240" s="311">
        <v>27991181.716948166</v>
      </c>
      <c r="Q240" s="311">
        <v>65871953.86628674</v>
      </c>
      <c r="R240" s="311">
        <v>51277682.309622422</v>
      </c>
      <c r="S240" s="314">
        <v>2427854.6130151083</v>
      </c>
      <c r="T240" s="314">
        <v>25940.65</v>
      </c>
      <c r="U240" s="314">
        <v>2453795.2630151082</v>
      </c>
      <c r="V240" s="388">
        <v>25940.65</v>
      </c>
      <c r="W240" s="314"/>
      <c r="X240" s="314">
        <v>491118</v>
      </c>
      <c r="Y240" s="329"/>
      <c r="Z240" s="348"/>
    </row>
    <row r="241" spans="1:29" s="299" customFormat="1" ht="21.75" customHeight="1">
      <c r="A241" s="358"/>
      <c r="B241" s="362"/>
      <c r="C241" s="308" t="s">
        <v>319</v>
      </c>
      <c r="D241" s="347">
        <v>73772</v>
      </c>
      <c r="E241" s="347"/>
      <c r="F241" s="347">
        <v>2902</v>
      </c>
      <c r="G241" s="314">
        <v>76674</v>
      </c>
      <c r="H241" s="310"/>
      <c r="I241" s="311"/>
      <c r="J241" s="311"/>
      <c r="K241" s="311"/>
      <c r="L241" s="311"/>
      <c r="M241" s="311"/>
      <c r="N241" s="311"/>
      <c r="O241" s="311"/>
      <c r="P241" s="311"/>
      <c r="Q241" s="311"/>
      <c r="R241" s="311"/>
      <c r="S241" s="314">
        <v>0</v>
      </c>
      <c r="T241" s="314">
        <v>0</v>
      </c>
      <c r="U241" s="314">
        <v>0</v>
      </c>
      <c r="V241" s="314"/>
      <c r="W241" s="314"/>
      <c r="X241" s="329"/>
      <c r="Y241" s="329"/>
      <c r="Z241" s="348"/>
    </row>
    <row r="242" spans="1:29" s="299" customFormat="1" ht="21.75" customHeight="1">
      <c r="A242" s="358">
        <v>6</v>
      </c>
      <c r="B242" s="362" t="s">
        <v>322</v>
      </c>
      <c r="C242" s="308" t="s">
        <v>314</v>
      </c>
      <c r="D242" s="364">
        <v>504.82930000000005</v>
      </c>
      <c r="E242" s="365"/>
      <c r="F242" s="365">
        <v>31.149000000000001</v>
      </c>
      <c r="G242" s="309">
        <v>535.97829999999999</v>
      </c>
      <c r="H242" s="310">
        <v>3.7999999999999999E-2</v>
      </c>
      <c r="I242" s="311">
        <v>54586099.552682094</v>
      </c>
      <c r="J242" s="311"/>
      <c r="K242" s="377">
        <v>17377236.067944385</v>
      </c>
      <c r="L242" s="311"/>
      <c r="M242" s="311">
        <v>71963335.620626479</v>
      </c>
      <c r="N242" s="311">
        <v>16759740.218761865</v>
      </c>
      <c r="O242" s="311">
        <v>1847498.5730019198</v>
      </c>
      <c r="P242" s="311">
        <v>18607238.791763786</v>
      </c>
      <c r="Q242" s="311">
        <v>53356096.828862697</v>
      </c>
      <c r="R242" s="311">
        <v>37826359.333920226</v>
      </c>
      <c r="S242" s="314">
        <v>1819469.7830019197</v>
      </c>
      <c r="T242" s="314">
        <v>28028.79</v>
      </c>
      <c r="U242" s="314">
        <v>1847498.5730019198</v>
      </c>
      <c r="V242" s="375">
        <v>28028.79</v>
      </c>
      <c r="W242" s="314"/>
      <c r="X242" s="314">
        <v>254802</v>
      </c>
      <c r="Y242" s="329"/>
      <c r="Z242" s="348"/>
    </row>
    <row r="243" spans="1:29" s="299" customFormat="1" ht="21.75" customHeight="1">
      <c r="A243" s="358">
        <v>7</v>
      </c>
      <c r="B243" s="362" t="s">
        <v>323</v>
      </c>
      <c r="C243" s="308" t="s">
        <v>316</v>
      </c>
      <c r="D243" s="347">
        <v>80214</v>
      </c>
      <c r="E243" s="347"/>
      <c r="F243" s="347">
        <v>3616</v>
      </c>
      <c r="G243" s="314">
        <v>83830</v>
      </c>
      <c r="H243" s="310">
        <v>3.7999999999999999E-2</v>
      </c>
      <c r="I243" s="311">
        <v>45812185.033211224</v>
      </c>
      <c r="J243" s="311"/>
      <c r="K243" s="377">
        <v>8717400</v>
      </c>
      <c r="L243" s="311"/>
      <c r="M243" s="311">
        <v>54529585.033211224</v>
      </c>
      <c r="N243" s="311">
        <v>18361027.852930706</v>
      </c>
      <c r="O243" s="311">
        <v>1741770.5912620265</v>
      </c>
      <c r="P243" s="311">
        <v>20102798.444192734</v>
      </c>
      <c r="Q243" s="311">
        <v>34426786.589018494</v>
      </c>
      <c r="R243" s="311">
        <v>27451157.180280518</v>
      </c>
      <c r="S243" s="314">
        <v>1740863.0312620264</v>
      </c>
      <c r="T243" s="314">
        <v>907.56</v>
      </c>
      <c r="U243" s="314">
        <v>1741770.5912620265</v>
      </c>
      <c r="V243" s="314">
        <v>907.56</v>
      </c>
      <c r="W243" s="314"/>
      <c r="X243" s="329"/>
      <c r="Y243" s="329"/>
      <c r="Z243" s="348"/>
    </row>
    <row r="244" spans="1:29" s="299" customFormat="1" ht="21.75" customHeight="1">
      <c r="A244" s="358">
        <v>8</v>
      </c>
      <c r="B244" s="362" t="s">
        <v>324</v>
      </c>
      <c r="C244" s="308" t="s">
        <v>316</v>
      </c>
      <c r="D244" s="329">
        <v>60493</v>
      </c>
      <c r="E244" s="329"/>
      <c r="F244" s="314">
        <v>146</v>
      </c>
      <c r="G244" s="314">
        <v>60639</v>
      </c>
      <c r="H244" s="310">
        <v>3.7999999999999999E-2</v>
      </c>
      <c r="I244" s="311">
        <v>44904115.200710416</v>
      </c>
      <c r="J244" s="311"/>
      <c r="K244" s="377">
        <v>1155214</v>
      </c>
      <c r="L244" s="311"/>
      <c r="M244" s="311">
        <v>46059329.200710416</v>
      </c>
      <c r="N244" s="311">
        <v>27094464.210173458</v>
      </c>
      <c r="O244" s="311">
        <v>1706476.6476269958</v>
      </c>
      <c r="P244" s="311">
        <v>28800940.857800454</v>
      </c>
      <c r="Q244" s="311">
        <v>17258388.342909962</v>
      </c>
      <c r="R244" s="311">
        <v>17809650.990536958</v>
      </c>
      <c r="S244" s="314">
        <v>1706356.3776269958</v>
      </c>
      <c r="T244" s="314">
        <v>120.27</v>
      </c>
      <c r="U244" s="314">
        <v>1706476.6476269958</v>
      </c>
      <c r="V244" s="314">
        <v>120.27</v>
      </c>
      <c r="W244" s="314"/>
      <c r="X244" s="329"/>
      <c r="Y244" s="329"/>
      <c r="Z244" s="348"/>
    </row>
    <row r="245" spans="1:29" s="299" customFormat="1" ht="21.75" customHeight="1">
      <c r="A245" s="358"/>
      <c r="B245" s="362" t="s">
        <v>325</v>
      </c>
      <c r="C245" s="308" t="s">
        <v>316</v>
      </c>
      <c r="D245" s="329">
        <v>97</v>
      </c>
      <c r="E245" s="329"/>
      <c r="F245" s="314"/>
      <c r="G245" s="314">
        <v>97</v>
      </c>
      <c r="H245" s="310">
        <v>3.7999999999999999E-2</v>
      </c>
      <c r="I245" s="311">
        <v>852603.78067759611</v>
      </c>
      <c r="J245" s="311"/>
      <c r="K245" s="311"/>
      <c r="L245" s="311"/>
      <c r="M245" s="311">
        <v>852603.78067759611</v>
      </c>
      <c r="N245" s="311">
        <v>347647.38575449469</v>
      </c>
      <c r="O245" s="311">
        <v>32398.943665748651</v>
      </c>
      <c r="P245" s="311">
        <v>380046.32942024333</v>
      </c>
      <c r="Q245" s="311">
        <v>472557.45125735278</v>
      </c>
      <c r="R245" s="311">
        <v>504956.39492310141</v>
      </c>
      <c r="S245" s="314">
        <v>32398.943665748651</v>
      </c>
      <c r="T245" s="314">
        <v>0</v>
      </c>
      <c r="U245" s="314">
        <v>32398.943665748651</v>
      </c>
      <c r="V245" s="314"/>
      <c r="W245" s="314"/>
      <c r="X245" s="329"/>
      <c r="Y245" s="329"/>
      <c r="Z245" s="348"/>
    </row>
    <row r="246" spans="1:29" s="299" customFormat="1" ht="21.75" customHeight="1">
      <c r="A246" s="358"/>
      <c r="B246" s="362" t="s">
        <v>326</v>
      </c>
      <c r="C246" s="308" t="s">
        <v>316</v>
      </c>
      <c r="D246" s="329">
        <v>1101</v>
      </c>
      <c r="E246" s="329"/>
      <c r="F246" s="314"/>
      <c r="G246" s="314">
        <v>1101</v>
      </c>
      <c r="H246" s="310">
        <v>3.7999999999999999E-2</v>
      </c>
      <c r="I246" s="311">
        <v>11468011.701140402</v>
      </c>
      <c r="J246" s="311"/>
      <c r="K246" s="311"/>
      <c r="L246" s="311"/>
      <c r="M246" s="311">
        <v>11468011.701140402</v>
      </c>
      <c r="N246" s="311">
        <v>5194391.89863458</v>
      </c>
      <c r="O246" s="311">
        <v>435784.44464333524</v>
      </c>
      <c r="P246" s="311">
        <v>5630176.3432779154</v>
      </c>
      <c r="Q246" s="311">
        <v>5837835.3578624865</v>
      </c>
      <c r="R246" s="311">
        <v>6273619.8025058219</v>
      </c>
      <c r="S246" s="314">
        <v>435784.44464333524</v>
      </c>
      <c r="T246" s="314">
        <v>0</v>
      </c>
      <c r="U246" s="314">
        <v>435784.44464333524</v>
      </c>
      <c r="V246" s="314"/>
      <c r="W246" s="314"/>
      <c r="X246" s="329"/>
      <c r="Y246" s="329"/>
      <c r="Z246" s="348"/>
    </row>
    <row r="247" spans="1:29" s="299" customFormat="1" ht="21.75" customHeight="1">
      <c r="A247" s="358"/>
      <c r="B247" s="362" t="s">
        <v>327</v>
      </c>
      <c r="C247" s="308" t="s">
        <v>316</v>
      </c>
      <c r="D247" s="329">
        <v>129</v>
      </c>
      <c r="E247" s="329"/>
      <c r="F247" s="329">
        <v>2</v>
      </c>
      <c r="G247" s="314">
        <v>131</v>
      </c>
      <c r="H247" s="310">
        <v>3.7999999999999999E-2</v>
      </c>
      <c r="I247" s="311">
        <v>8111581.0542597882</v>
      </c>
      <c r="J247" s="311"/>
      <c r="K247" s="377">
        <v>387960</v>
      </c>
      <c r="L247" s="311"/>
      <c r="M247" s="311">
        <v>8499541.0542597882</v>
      </c>
      <c r="N247" s="311">
        <v>2325412.444365052</v>
      </c>
      <c r="O247" s="311">
        <v>321084.21006187197</v>
      </c>
      <c r="P247" s="311">
        <v>2646496.654426924</v>
      </c>
      <c r="Q247" s="311">
        <v>5853044.3998328643</v>
      </c>
      <c r="R247" s="311">
        <v>5786168.6098947357</v>
      </c>
      <c r="S247" s="314">
        <v>308240.08006187197</v>
      </c>
      <c r="T247" s="314">
        <v>12844.13</v>
      </c>
      <c r="U247" s="314">
        <v>321084.21006187197</v>
      </c>
      <c r="V247" s="314">
        <v>12844.13</v>
      </c>
      <c r="W247" s="314"/>
      <c r="X247" s="329"/>
      <c r="Y247" s="329"/>
      <c r="Z247" s="348"/>
    </row>
    <row r="248" spans="1:29" s="299" customFormat="1" ht="15.75">
      <c r="A248" s="321"/>
      <c r="B248" s="369" t="s">
        <v>101</v>
      </c>
      <c r="C248" s="370"/>
      <c r="D248" s="323"/>
      <c r="E248" s="323"/>
      <c r="F248" s="323"/>
      <c r="G248" s="323"/>
      <c r="H248" s="323"/>
      <c r="I248" s="372">
        <v>363130878.01808304</v>
      </c>
      <c r="J248" s="372">
        <v>0</v>
      </c>
      <c r="K248" s="372">
        <v>55201807.021008641</v>
      </c>
      <c r="L248" s="372">
        <v>0</v>
      </c>
      <c r="M248" s="372">
        <v>418332685.03909165</v>
      </c>
      <c r="N248" s="372">
        <v>153160211.65977278</v>
      </c>
      <c r="O248" s="372">
        <v>12943568.664687153</v>
      </c>
      <c r="P248" s="372">
        <v>166103780.32445991</v>
      </c>
      <c r="Q248" s="372">
        <v>252228904.71463171</v>
      </c>
      <c r="R248" s="372">
        <v>209970666.35831019</v>
      </c>
      <c r="S248" s="390">
        <v>12861392.364687154</v>
      </c>
      <c r="T248" s="390">
        <v>82176.3</v>
      </c>
      <c r="U248" s="390">
        <v>12943568.664687153</v>
      </c>
      <c r="V248" s="390">
        <v>82176.3</v>
      </c>
      <c r="W248" s="314"/>
      <c r="X248" s="329"/>
      <c r="Y248" s="329"/>
      <c r="Z248" s="348"/>
    </row>
    <row r="249" spans="1:29" s="299" customFormat="1" ht="15.75">
      <c r="A249" s="358">
        <v>9</v>
      </c>
      <c r="B249" s="362" t="s">
        <v>328</v>
      </c>
      <c r="C249" s="308" t="s">
        <v>329</v>
      </c>
      <c r="D249" s="365">
        <v>11.22</v>
      </c>
      <c r="E249" s="365"/>
      <c r="F249" s="365"/>
      <c r="G249" s="317">
        <v>11.22</v>
      </c>
      <c r="H249" s="310">
        <v>0</v>
      </c>
      <c r="I249" s="311">
        <v>1762463.6111999999</v>
      </c>
      <c r="J249" s="311"/>
      <c r="K249" s="311"/>
      <c r="L249" s="311"/>
      <c r="M249" s="311">
        <v>1762463.6111999999</v>
      </c>
      <c r="N249" s="311">
        <v>0</v>
      </c>
      <c r="O249" s="311">
        <v>0</v>
      </c>
      <c r="P249" s="311">
        <v>0</v>
      </c>
      <c r="Q249" s="311">
        <v>1762463.6111999999</v>
      </c>
      <c r="R249" s="311">
        <v>1762463.6111999999</v>
      </c>
      <c r="S249" s="314">
        <v>0</v>
      </c>
      <c r="T249" s="314">
        <v>0</v>
      </c>
      <c r="U249" s="314">
        <v>0</v>
      </c>
      <c r="V249" s="314"/>
      <c r="W249" s="314"/>
      <c r="X249" s="329"/>
      <c r="Y249" s="329"/>
      <c r="Z249" s="348"/>
    </row>
    <row r="250" spans="1:29" s="299" customFormat="1" ht="15.75">
      <c r="A250" s="358">
        <v>10</v>
      </c>
      <c r="B250" s="362" t="s">
        <v>330</v>
      </c>
      <c r="C250" s="329"/>
      <c r="D250" s="364"/>
      <c r="E250" s="364"/>
      <c r="F250" s="364"/>
      <c r="G250" s="364"/>
      <c r="H250" s="310">
        <v>1.6299999999999999E-2</v>
      </c>
      <c r="I250" s="311">
        <v>10858829.341634331</v>
      </c>
      <c r="J250" s="311"/>
      <c r="K250" s="311"/>
      <c r="L250" s="311"/>
      <c r="M250" s="311">
        <v>10858829.341634331</v>
      </c>
      <c r="N250" s="311">
        <v>2562720.3282356188</v>
      </c>
      <c r="O250" s="311">
        <v>176998.91826863959</v>
      </c>
      <c r="P250" s="311">
        <v>2739719.2465042584</v>
      </c>
      <c r="Q250" s="311">
        <v>8119110.0951300729</v>
      </c>
      <c r="R250" s="311">
        <v>8296109.0133987125</v>
      </c>
      <c r="S250" s="314">
        <v>176998.91826863959</v>
      </c>
      <c r="T250" s="314">
        <v>0</v>
      </c>
      <c r="U250" s="314">
        <v>176998.91826863959</v>
      </c>
      <c r="V250" s="314"/>
      <c r="W250" s="314"/>
      <c r="X250" s="329"/>
      <c r="Y250" s="329"/>
      <c r="Z250" s="348"/>
    </row>
    <row r="251" spans="1:29" s="299" customFormat="1" ht="15.75">
      <c r="A251" s="358">
        <v>11</v>
      </c>
      <c r="B251" s="362" t="s">
        <v>331</v>
      </c>
      <c r="C251" s="308"/>
      <c r="D251" s="373"/>
      <c r="E251" s="373"/>
      <c r="F251" s="373"/>
      <c r="G251" s="373"/>
      <c r="H251" s="310">
        <v>9.5000000000000001E-2</v>
      </c>
      <c r="I251" s="311">
        <v>74481</v>
      </c>
      <c r="J251" s="311"/>
      <c r="K251" s="311"/>
      <c r="L251" s="311"/>
      <c r="M251" s="311">
        <v>74481</v>
      </c>
      <c r="N251" s="311">
        <v>70755.213962776936</v>
      </c>
      <c r="O251" s="311">
        <v>-0.30500000000029104</v>
      </c>
      <c r="P251" s="311">
        <v>70754.908962776943</v>
      </c>
      <c r="Q251" s="311">
        <v>3726.0910372230574</v>
      </c>
      <c r="R251" s="311">
        <v>3725.7860372230643</v>
      </c>
      <c r="S251" s="314">
        <v>-0.30500000000029104</v>
      </c>
      <c r="T251" s="314">
        <v>0</v>
      </c>
      <c r="U251" s="314">
        <v>-0.30500000000029104</v>
      </c>
      <c r="V251" s="314"/>
      <c r="W251" s="314"/>
      <c r="X251" s="329">
        <v>7076</v>
      </c>
      <c r="Y251" s="329"/>
      <c r="Z251" s="348"/>
    </row>
    <row r="252" spans="1:29" s="299" customFormat="1" ht="15.75">
      <c r="A252" s="358">
        <v>12</v>
      </c>
      <c r="B252" s="362" t="s">
        <v>332</v>
      </c>
      <c r="C252" s="308"/>
      <c r="D252" s="373"/>
      <c r="E252" s="373"/>
      <c r="F252" s="373"/>
      <c r="G252" s="373"/>
      <c r="H252" s="310">
        <v>6.3299999999999995E-2</v>
      </c>
      <c r="I252" s="311">
        <v>1087220.9950000001</v>
      </c>
      <c r="J252" s="311"/>
      <c r="K252" s="311"/>
      <c r="L252" s="311"/>
      <c r="M252" s="311">
        <v>1087220.9950000001</v>
      </c>
      <c r="N252" s="311">
        <v>932639.01418699918</v>
      </c>
      <c r="O252" s="311">
        <v>15104.008183499995</v>
      </c>
      <c r="P252" s="311">
        <v>947743.02237049921</v>
      </c>
      <c r="Q252" s="311">
        <v>139477.9726295009</v>
      </c>
      <c r="R252" s="311">
        <v>154581.98081300093</v>
      </c>
      <c r="S252" s="314">
        <v>15104.008183499995</v>
      </c>
      <c r="T252" s="314">
        <v>0</v>
      </c>
      <c r="U252" s="314">
        <v>15104.008183499995</v>
      </c>
      <c r="V252" s="314"/>
      <c r="W252" s="314">
        <v>281976</v>
      </c>
      <c r="X252" s="329">
        <v>35868</v>
      </c>
      <c r="Y252" s="314"/>
      <c r="Z252" s="348"/>
      <c r="AC252" s="315">
        <v>0</v>
      </c>
    </row>
    <row r="253" spans="1:29" s="299" customFormat="1" ht="15.75">
      <c r="A253" s="358">
        <v>13</v>
      </c>
      <c r="B253" s="362" t="s">
        <v>333</v>
      </c>
      <c r="C253" s="329"/>
      <c r="D253" s="364"/>
      <c r="E253" s="364"/>
      <c r="F253" s="364"/>
      <c r="G253" s="364"/>
      <c r="H253" s="310"/>
      <c r="I253" s="311"/>
      <c r="J253" s="311"/>
      <c r="K253" s="311"/>
      <c r="L253" s="311"/>
      <c r="M253" s="311"/>
      <c r="N253" s="311"/>
      <c r="O253" s="311"/>
      <c r="P253" s="311"/>
      <c r="Q253" s="311"/>
      <c r="R253" s="311"/>
      <c r="S253" s="314">
        <v>0</v>
      </c>
      <c r="T253" s="314">
        <v>0</v>
      </c>
      <c r="U253" s="314">
        <v>0</v>
      </c>
      <c r="V253" s="314"/>
      <c r="W253" s="314"/>
      <c r="X253" s="329"/>
      <c r="Y253" s="329"/>
      <c r="Z253" s="348"/>
    </row>
    <row r="254" spans="1:29" s="299" customFormat="1" ht="31.5">
      <c r="A254" s="358"/>
      <c r="B254" s="374" t="s">
        <v>334</v>
      </c>
      <c r="C254" s="329"/>
      <c r="D254" s="364"/>
      <c r="E254" s="364"/>
      <c r="F254" s="329"/>
      <c r="G254" s="364"/>
      <c r="H254" s="310">
        <v>4.7500000000000001E-2</v>
      </c>
      <c r="I254" s="311">
        <v>1562004.62</v>
      </c>
      <c r="J254" s="311"/>
      <c r="K254" s="311"/>
      <c r="L254" s="311"/>
      <c r="M254" s="311">
        <v>1562004.62</v>
      </c>
      <c r="N254" s="311">
        <v>1273419.6111498105</v>
      </c>
      <c r="O254" s="311">
        <v>48365.609175000005</v>
      </c>
      <c r="P254" s="311">
        <v>1321785.2203248106</v>
      </c>
      <c r="Q254" s="311">
        <v>240219.39967518952</v>
      </c>
      <c r="R254" s="311">
        <v>288585.00885018962</v>
      </c>
      <c r="S254" s="314">
        <v>48365.609175000005</v>
      </c>
      <c r="T254" s="314">
        <v>0</v>
      </c>
      <c r="U254" s="314">
        <v>48365.609175000005</v>
      </c>
      <c r="V254" s="314"/>
      <c r="W254" s="314">
        <v>75949.69</v>
      </c>
      <c r="X254" s="311">
        <v>22222</v>
      </c>
      <c r="Y254" s="314"/>
      <c r="Z254" s="348"/>
    </row>
    <row r="255" spans="1:29" s="299" customFormat="1" ht="31.5">
      <c r="A255" s="358"/>
      <c r="B255" s="374" t="s">
        <v>335</v>
      </c>
      <c r="C255" s="329"/>
      <c r="D255" s="309"/>
      <c r="E255" s="309"/>
      <c r="F255" s="309"/>
      <c r="G255" s="309"/>
      <c r="H255" s="310">
        <v>0.16209999999999999</v>
      </c>
      <c r="I255" s="311">
        <v>2753159.23</v>
      </c>
      <c r="J255" s="311"/>
      <c r="K255" s="311"/>
      <c r="L255" s="311"/>
      <c r="M255" s="311">
        <v>2753159.23</v>
      </c>
      <c r="N255" s="311">
        <v>2614720.6980105988</v>
      </c>
      <c r="O255" s="311">
        <v>21804.021182999888</v>
      </c>
      <c r="P255" s="311">
        <v>2636524.7191935987</v>
      </c>
      <c r="Q255" s="311">
        <v>116634.51080640126</v>
      </c>
      <c r="R255" s="311">
        <v>138438.53198940121</v>
      </c>
      <c r="S255" s="314">
        <v>21804.021182999888</v>
      </c>
      <c r="T255" s="314">
        <v>0</v>
      </c>
      <c r="U255" s="314">
        <v>21804.021182999888</v>
      </c>
      <c r="V255" s="314"/>
      <c r="W255" s="314"/>
      <c r="X255" s="314">
        <v>424483.09</v>
      </c>
      <c r="Y255" s="329"/>
      <c r="Z255" s="348"/>
    </row>
    <row r="256" spans="1:29" s="299" customFormat="1" ht="15.75">
      <c r="A256" s="375"/>
      <c r="B256" s="369" t="s">
        <v>336</v>
      </c>
      <c r="C256" s="329"/>
      <c r="D256" s="364"/>
      <c r="E256" s="364"/>
      <c r="F256" s="364"/>
      <c r="G256" s="364"/>
      <c r="H256" s="364"/>
      <c r="I256" s="324">
        <v>381229036.81591737</v>
      </c>
      <c r="J256" s="376">
        <v>0</v>
      </c>
      <c r="K256" s="324">
        <v>55201807.021008641</v>
      </c>
      <c r="L256" s="324">
        <v>0</v>
      </c>
      <c r="M256" s="324">
        <v>436430843.83692598</v>
      </c>
      <c r="N256" s="324">
        <v>160614466.52531859</v>
      </c>
      <c r="O256" s="324">
        <v>13205840.916497292</v>
      </c>
      <c r="P256" s="324">
        <v>173820307.44181585</v>
      </c>
      <c r="Q256" s="324">
        <v>262610536.3951101</v>
      </c>
      <c r="R256" s="324">
        <v>220614570.29059872</v>
      </c>
      <c r="S256" s="391">
        <v>13123664.616497293</v>
      </c>
      <c r="T256" s="391">
        <v>82176.3</v>
      </c>
      <c r="U256" s="391">
        <v>13205840.916497292</v>
      </c>
      <c r="V256" s="391">
        <v>82176.3</v>
      </c>
      <c r="W256" s="314"/>
      <c r="X256" s="329"/>
      <c r="Y256" s="329"/>
      <c r="Z256" s="348"/>
    </row>
    <row r="257" spans="1:26" s="299" customFormat="1" ht="15.75">
      <c r="I257" s="377"/>
      <c r="J257" s="378"/>
      <c r="K257" s="378"/>
      <c r="L257" s="377"/>
      <c r="M257" s="377"/>
      <c r="N257" s="377"/>
      <c r="O257" s="377"/>
      <c r="P257" s="377"/>
      <c r="Q257" s="377"/>
      <c r="R257" s="377"/>
      <c r="S257" s="329"/>
      <c r="T257" s="314"/>
      <c r="U257" s="314"/>
      <c r="V257" s="329"/>
      <c r="W257" s="314"/>
      <c r="X257" s="329"/>
      <c r="Y257" s="329"/>
      <c r="Z257" s="348"/>
    </row>
    <row r="258" spans="1:26" s="299" customFormat="1" ht="22.5">
      <c r="A258" s="349" t="s">
        <v>348</v>
      </c>
      <c r="B258" s="349"/>
      <c r="C258" s="350"/>
      <c r="D258" s="350"/>
      <c r="E258" s="350"/>
      <c r="F258" s="350"/>
      <c r="G258" s="350"/>
      <c r="H258" s="350"/>
      <c r="I258" s="379"/>
      <c r="J258" s="379"/>
      <c r="K258" s="379"/>
      <c r="L258" s="379"/>
      <c r="M258" s="379"/>
      <c r="N258" s="379"/>
      <c r="O258" s="379"/>
      <c r="P258" s="379"/>
      <c r="Q258" s="379"/>
      <c r="R258" s="380"/>
      <c r="S258" s="329"/>
      <c r="T258" s="314"/>
      <c r="U258" s="314"/>
      <c r="V258" s="329"/>
      <c r="W258" s="314" t="s">
        <v>348</v>
      </c>
      <c r="X258" s="329"/>
      <c r="Y258" s="329"/>
      <c r="Z258" s="348"/>
    </row>
    <row r="259" spans="1:26" s="299" customFormat="1" ht="15.75">
      <c r="A259" s="355"/>
      <c r="I259" s="381"/>
      <c r="J259" s="381"/>
      <c r="K259" s="381"/>
      <c r="L259" s="381"/>
      <c r="M259" s="381"/>
      <c r="N259" s="382" t="s">
        <v>284</v>
      </c>
      <c r="O259" s="382"/>
      <c r="P259" s="382"/>
      <c r="Q259" s="382"/>
      <c r="R259" s="377"/>
      <c r="S259" s="329"/>
      <c r="T259" s="314"/>
      <c r="U259" s="314"/>
      <c r="V259" s="329"/>
      <c r="W259" s="314"/>
      <c r="X259" s="329"/>
      <c r="Y259" s="329"/>
      <c r="Z259" s="348"/>
    </row>
    <row r="260" spans="1:26" s="299" customFormat="1" ht="63">
      <c r="A260" s="357" t="s">
        <v>286</v>
      </c>
      <c r="B260" s="358" t="s">
        <v>287</v>
      </c>
      <c r="C260" s="358" t="s">
        <v>288</v>
      </c>
      <c r="D260" s="358" t="s">
        <v>341</v>
      </c>
      <c r="E260" s="358" t="s">
        <v>290</v>
      </c>
      <c r="F260" s="358" t="s">
        <v>291</v>
      </c>
      <c r="G260" s="358" t="s">
        <v>292</v>
      </c>
      <c r="H260" s="358">
        <v>0</v>
      </c>
      <c r="I260" s="383" t="s">
        <v>294</v>
      </c>
      <c r="J260" s="383" t="s">
        <v>295</v>
      </c>
      <c r="K260" s="383" t="s">
        <v>296</v>
      </c>
      <c r="L260" s="383" t="s">
        <v>297</v>
      </c>
      <c r="M260" s="383" t="s">
        <v>298</v>
      </c>
      <c r="N260" s="383" t="s">
        <v>299</v>
      </c>
      <c r="O260" s="383" t="s">
        <v>300</v>
      </c>
      <c r="P260" s="383" t="s">
        <v>301</v>
      </c>
      <c r="Q260" s="383" t="s">
        <v>302</v>
      </c>
      <c r="R260" s="383" t="s">
        <v>303</v>
      </c>
      <c r="S260" s="329"/>
      <c r="T260" s="314"/>
      <c r="U260" s="314"/>
      <c r="V260" s="329"/>
      <c r="W260" s="314"/>
      <c r="X260" s="329"/>
      <c r="Y260" s="329"/>
      <c r="Z260" s="348"/>
    </row>
    <row r="261" spans="1:26" s="299" customFormat="1" ht="31.5">
      <c r="A261" s="357"/>
      <c r="B261" s="358" t="s">
        <v>312</v>
      </c>
      <c r="C261" s="359"/>
      <c r="D261" s="359"/>
      <c r="E261" s="359"/>
      <c r="F261" s="359"/>
      <c r="G261" s="359"/>
      <c r="H261" s="359"/>
      <c r="I261" s="384"/>
      <c r="J261" s="384"/>
      <c r="K261" s="384"/>
      <c r="L261" s="384"/>
      <c r="M261" s="384"/>
      <c r="N261" s="384"/>
      <c r="O261" s="384"/>
      <c r="P261" s="384"/>
      <c r="Q261" s="384"/>
      <c r="R261" s="384"/>
      <c r="S261" s="329"/>
      <c r="T261" s="314"/>
      <c r="U261" s="314"/>
      <c r="V261" s="329"/>
      <c r="W261" s="314"/>
      <c r="X261" s="329"/>
      <c r="Y261" s="329"/>
      <c r="Z261" s="348"/>
    </row>
    <row r="262" spans="1:26" s="299" customFormat="1" ht="18.75" customHeight="1">
      <c r="A262" s="358">
        <v>1</v>
      </c>
      <c r="B262" s="362" t="s">
        <v>338</v>
      </c>
      <c r="C262" s="308" t="s">
        <v>314</v>
      </c>
      <c r="D262" s="309">
        <v>103.346</v>
      </c>
      <c r="E262" s="309"/>
      <c r="F262" s="309"/>
      <c r="G262" s="309">
        <v>103.346</v>
      </c>
      <c r="H262" s="310">
        <v>3.7999999999999999E-2</v>
      </c>
      <c r="I262" s="311">
        <v>44868162.351601198</v>
      </c>
      <c r="J262" s="311"/>
      <c r="K262" s="311"/>
      <c r="L262" s="311"/>
      <c r="M262" s="311">
        <v>44868162.351601198</v>
      </c>
      <c r="N262" s="311">
        <v>24125068.008831441</v>
      </c>
      <c r="O262" s="311">
        <v>1610772.1693608458</v>
      </c>
      <c r="P262" s="311">
        <v>25735840.178192288</v>
      </c>
      <c r="Q262" s="311">
        <v>19132322.173408911</v>
      </c>
      <c r="R262" s="311">
        <v>20743094.342769757</v>
      </c>
      <c r="S262" s="314">
        <v>1610772.1693608458</v>
      </c>
      <c r="T262" s="314">
        <v>0</v>
      </c>
      <c r="U262" s="314">
        <v>1610772.1693608458</v>
      </c>
      <c r="V262" s="314"/>
      <c r="W262" s="314"/>
      <c r="X262" s="329">
        <v>94218</v>
      </c>
      <c r="Y262" s="329"/>
      <c r="Z262" s="348"/>
    </row>
    <row r="263" spans="1:26" s="299" customFormat="1" ht="18.75" customHeight="1">
      <c r="A263" s="358">
        <v>2</v>
      </c>
      <c r="B263" s="362" t="s">
        <v>339</v>
      </c>
      <c r="C263" s="308" t="s">
        <v>316</v>
      </c>
      <c r="D263" s="329">
        <v>7</v>
      </c>
      <c r="E263" s="329"/>
      <c r="F263" s="314"/>
      <c r="G263" s="314">
        <v>7</v>
      </c>
      <c r="H263" s="310">
        <v>3.7999999999999999E-2</v>
      </c>
      <c r="I263" s="311">
        <v>86214032.0251946</v>
      </c>
      <c r="J263" s="311"/>
      <c r="K263" s="311"/>
      <c r="L263" s="311"/>
      <c r="M263" s="311">
        <v>86214032.0251946</v>
      </c>
      <c r="N263" s="311">
        <v>44427668.873976693</v>
      </c>
      <c r="O263" s="311">
        <v>3276133.2169573945</v>
      </c>
      <c r="P263" s="311">
        <v>47703802.09093409</v>
      </c>
      <c r="Q263" s="311">
        <v>38510229.93426051</v>
      </c>
      <c r="R263" s="311">
        <v>41786363.151217908</v>
      </c>
      <c r="S263" s="314">
        <v>3276133.2169573945</v>
      </c>
      <c r="T263" s="314">
        <v>0</v>
      </c>
      <c r="U263" s="314">
        <v>3276133.2169573945</v>
      </c>
      <c r="V263" s="314"/>
      <c r="W263" s="314"/>
      <c r="X263" s="329"/>
      <c r="Y263" s="329"/>
      <c r="Z263" s="348"/>
    </row>
    <row r="264" spans="1:26" s="299" customFormat="1" ht="18.75" customHeight="1">
      <c r="A264" s="358"/>
      <c r="B264" s="362"/>
      <c r="C264" s="308" t="s">
        <v>317</v>
      </c>
      <c r="D264" s="329">
        <v>83.5</v>
      </c>
      <c r="E264" s="329"/>
      <c r="F264" s="314"/>
      <c r="G264" s="309">
        <v>83.5</v>
      </c>
      <c r="H264" s="310"/>
      <c r="I264" s="311"/>
      <c r="J264" s="311"/>
      <c r="K264" s="311"/>
      <c r="L264" s="311"/>
      <c r="M264" s="311"/>
      <c r="N264" s="311"/>
      <c r="O264" s="311"/>
      <c r="P264" s="311"/>
      <c r="Q264" s="311"/>
      <c r="R264" s="311"/>
      <c r="S264" s="314">
        <v>0</v>
      </c>
      <c r="T264" s="314">
        <v>0</v>
      </c>
      <c r="U264" s="314">
        <v>0</v>
      </c>
      <c r="V264" s="314"/>
      <c r="W264" s="314"/>
      <c r="X264" s="329"/>
      <c r="Y264" s="329"/>
      <c r="Z264" s="348"/>
    </row>
    <row r="265" spans="1:26" s="299" customFormat="1" ht="18.75" customHeight="1">
      <c r="A265" s="358">
        <v>3</v>
      </c>
      <c r="B265" s="362" t="s">
        <v>318</v>
      </c>
      <c r="C265" s="308" t="s">
        <v>316</v>
      </c>
      <c r="D265" s="347">
        <v>7</v>
      </c>
      <c r="E265" s="347"/>
      <c r="F265" s="347"/>
      <c r="G265" s="314">
        <v>7</v>
      </c>
      <c r="H265" s="310">
        <v>3.7999999999999999E-2</v>
      </c>
      <c r="I265" s="311">
        <v>1485591</v>
      </c>
      <c r="J265" s="311"/>
      <c r="K265" s="311"/>
      <c r="L265" s="311"/>
      <c r="M265" s="311">
        <v>1485591</v>
      </c>
      <c r="N265" s="311">
        <v>933933.57391228771</v>
      </c>
      <c r="O265" s="311">
        <v>39656.575545164567</v>
      </c>
      <c r="P265" s="311">
        <v>973590.14945745224</v>
      </c>
      <c r="Q265" s="311">
        <v>512000.85054254776</v>
      </c>
      <c r="R265" s="311">
        <v>551657.42608771229</v>
      </c>
      <c r="S265" s="314">
        <v>39656.575545164567</v>
      </c>
      <c r="T265" s="314">
        <v>0</v>
      </c>
      <c r="U265" s="314">
        <v>39656.575545164567</v>
      </c>
      <c r="V265" s="314"/>
      <c r="W265" s="314"/>
      <c r="X265" s="314">
        <v>16795.882454835428</v>
      </c>
      <c r="Y265" s="329"/>
      <c r="Z265" s="348"/>
    </row>
    <row r="266" spans="1:26" s="299" customFormat="1" ht="18.75" customHeight="1">
      <c r="A266" s="358"/>
      <c r="B266" s="362"/>
      <c r="C266" s="308" t="s">
        <v>319</v>
      </c>
      <c r="D266" s="347">
        <v>500</v>
      </c>
      <c r="E266" s="347"/>
      <c r="F266" s="347"/>
      <c r="G266" s="314">
        <v>500</v>
      </c>
      <c r="H266" s="310"/>
      <c r="I266" s="311"/>
      <c r="J266" s="311"/>
      <c r="K266" s="311"/>
      <c r="L266" s="311"/>
      <c r="M266" s="311"/>
      <c r="N266" s="311"/>
      <c r="O266" s="311"/>
      <c r="P266" s="311"/>
      <c r="Q266" s="311"/>
      <c r="R266" s="311"/>
      <c r="S266" s="314">
        <v>0</v>
      </c>
      <c r="T266" s="314">
        <v>0</v>
      </c>
      <c r="U266" s="314">
        <v>0</v>
      </c>
      <c r="V266" s="314"/>
      <c r="W266" s="314"/>
      <c r="X266" s="329"/>
      <c r="Y266" s="329"/>
      <c r="Z266" s="348"/>
    </row>
    <row r="267" spans="1:26" s="299" customFormat="1" ht="18.75" customHeight="1">
      <c r="A267" s="358">
        <v>4</v>
      </c>
      <c r="B267" s="362" t="s">
        <v>320</v>
      </c>
      <c r="C267" s="308" t="s">
        <v>314</v>
      </c>
      <c r="D267" s="364">
        <v>563.35369999999989</v>
      </c>
      <c r="E267" s="365"/>
      <c r="F267" s="366">
        <v>3.6030000000000002</v>
      </c>
      <c r="G267" s="309">
        <v>566.95669999999984</v>
      </c>
      <c r="H267" s="310">
        <v>3.7999999999999999E-2</v>
      </c>
      <c r="I267" s="311">
        <v>69870677.531288013</v>
      </c>
      <c r="J267" s="311"/>
      <c r="K267" s="377">
        <v>4820643.2378376648</v>
      </c>
      <c r="L267" s="311"/>
      <c r="M267" s="311">
        <v>74691320.76912567</v>
      </c>
      <c r="N267" s="311">
        <v>28591306.947203614</v>
      </c>
      <c r="O267" s="311">
        <v>2337171.1261889441</v>
      </c>
      <c r="P267" s="311">
        <v>30928478.073392559</v>
      </c>
      <c r="Q267" s="311">
        <v>43762842.695733115</v>
      </c>
      <c r="R267" s="311">
        <v>41279370.584084399</v>
      </c>
      <c r="S267" s="314">
        <v>2300097.7461889442</v>
      </c>
      <c r="T267" s="314">
        <v>37073.379999999997</v>
      </c>
      <c r="U267" s="314">
        <v>2337171.1261889441</v>
      </c>
      <c r="V267" s="368">
        <v>37073.379999999997</v>
      </c>
      <c r="W267" s="314"/>
      <c r="X267" s="314">
        <v>354988</v>
      </c>
      <c r="Y267" s="329"/>
      <c r="Z267" s="348"/>
    </row>
    <row r="268" spans="1:26" s="299" customFormat="1" ht="18.75" customHeight="1">
      <c r="A268" s="358">
        <v>5</v>
      </c>
      <c r="B268" s="362" t="s">
        <v>321</v>
      </c>
      <c r="C268" s="308" t="s">
        <v>316</v>
      </c>
      <c r="D268" s="347">
        <v>737</v>
      </c>
      <c r="E268" s="347"/>
      <c r="F268" s="347">
        <v>12</v>
      </c>
      <c r="G268" s="314">
        <v>749</v>
      </c>
      <c r="H268" s="310">
        <v>3.7999999999999999E-2</v>
      </c>
      <c r="I268" s="311">
        <v>101129606.51074488</v>
      </c>
      <c r="J268" s="311"/>
      <c r="K268" s="377">
        <v>6759154.0896307593</v>
      </c>
      <c r="L268" s="311"/>
      <c r="M268" s="311">
        <v>107888760.60037564</v>
      </c>
      <c r="N268" s="311">
        <v>42798280.067124158</v>
      </c>
      <c r="O268" s="311">
        <v>3448424.0374083058</v>
      </c>
      <c r="P268" s="311">
        <v>46246704.104532465</v>
      </c>
      <c r="Q268" s="311">
        <v>61642056.495843172</v>
      </c>
      <c r="R268" s="311">
        <v>58331326.443620726</v>
      </c>
      <c r="S268" s="314">
        <v>3410884.0474083056</v>
      </c>
      <c r="T268" s="314">
        <v>37539.99</v>
      </c>
      <c r="U268" s="314">
        <v>3448424.0374083058</v>
      </c>
      <c r="V268" s="388">
        <v>37539.99</v>
      </c>
      <c r="W268" s="314"/>
      <c r="X268" s="314">
        <v>432041</v>
      </c>
      <c r="Y268" s="329"/>
      <c r="Z268" s="348"/>
    </row>
    <row r="269" spans="1:26" s="299" customFormat="1" ht="18.75" customHeight="1">
      <c r="A269" s="358"/>
      <c r="B269" s="362"/>
      <c r="C269" s="308" t="s">
        <v>319</v>
      </c>
      <c r="D269" s="347">
        <v>125166</v>
      </c>
      <c r="E269" s="347"/>
      <c r="F269" s="347">
        <v>1345</v>
      </c>
      <c r="G269" s="314">
        <v>126511</v>
      </c>
      <c r="H269" s="310"/>
      <c r="I269" s="311"/>
      <c r="J269" s="311"/>
      <c r="K269" s="311"/>
      <c r="L269" s="311"/>
      <c r="M269" s="311"/>
      <c r="N269" s="311"/>
      <c r="O269" s="311"/>
      <c r="P269" s="311"/>
      <c r="Q269" s="311"/>
      <c r="R269" s="311"/>
      <c r="S269" s="314">
        <v>0</v>
      </c>
      <c r="T269" s="314">
        <v>0</v>
      </c>
      <c r="U269" s="314">
        <v>0</v>
      </c>
      <c r="V269" s="314"/>
      <c r="W269" s="314"/>
      <c r="X269" s="329"/>
      <c r="Y269" s="329"/>
      <c r="Z269" s="348"/>
    </row>
    <row r="270" spans="1:26" s="299" customFormat="1" ht="18.75" customHeight="1">
      <c r="A270" s="358">
        <v>6</v>
      </c>
      <c r="B270" s="362" t="s">
        <v>322</v>
      </c>
      <c r="C270" s="308" t="s">
        <v>314</v>
      </c>
      <c r="D270" s="364">
        <v>628.923</v>
      </c>
      <c r="E270" s="364"/>
      <c r="F270" s="364">
        <v>5.94</v>
      </c>
      <c r="G270" s="309">
        <v>634.86300000000006</v>
      </c>
      <c r="H270" s="310">
        <v>3.7999999999999999E-2</v>
      </c>
      <c r="I270" s="311">
        <v>83860959.158971116</v>
      </c>
      <c r="J270" s="311"/>
      <c r="K270" s="377">
        <v>5608502.3425315768</v>
      </c>
      <c r="L270" s="311"/>
      <c r="M270" s="311">
        <v>89469461.501502693</v>
      </c>
      <c r="N270" s="311">
        <v>37125592.86957866</v>
      </c>
      <c r="O270" s="311">
        <v>2924195.6480409023</v>
      </c>
      <c r="P270" s="311">
        <v>40049788.517619565</v>
      </c>
      <c r="Q270" s="311">
        <v>49419672.983883128</v>
      </c>
      <c r="R270" s="311">
        <v>46735366.289392456</v>
      </c>
      <c r="S270" s="314">
        <v>2895364.4480409021</v>
      </c>
      <c r="T270" s="314">
        <v>28831.200000000001</v>
      </c>
      <c r="U270" s="314">
        <v>2924195.6480409023</v>
      </c>
      <c r="V270" s="314">
        <v>28831.200000000001</v>
      </c>
      <c r="W270" s="314"/>
      <c r="X270" s="314">
        <v>291352</v>
      </c>
      <c r="Y270" s="329"/>
      <c r="Z270" s="348"/>
    </row>
    <row r="271" spans="1:26" s="299" customFormat="1" ht="18.75" customHeight="1">
      <c r="A271" s="358">
        <v>7</v>
      </c>
      <c r="B271" s="362" t="s">
        <v>323</v>
      </c>
      <c r="C271" s="308" t="s">
        <v>316</v>
      </c>
      <c r="D271" s="347">
        <v>62271</v>
      </c>
      <c r="E271" s="347"/>
      <c r="F271" s="347">
        <v>3264</v>
      </c>
      <c r="G271" s="314">
        <v>65535</v>
      </c>
      <c r="H271" s="310">
        <v>3.7999999999999999E-2</v>
      </c>
      <c r="I271" s="311">
        <v>33134866.904193811</v>
      </c>
      <c r="J271" s="311"/>
      <c r="K271" s="377">
        <v>4401514.01</v>
      </c>
      <c r="L271" s="311"/>
      <c r="M271" s="311">
        <v>37536380.914193809</v>
      </c>
      <c r="N271" s="311">
        <v>17567799.446813736</v>
      </c>
      <c r="O271" s="311">
        <v>1259583.1823593648</v>
      </c>
      <c r="P271" s="311">
        <v>18827382.6291731</v>
      </c>
      <c r="Q271" s="311">
        <v>18708998.285020709</v>
      </c>
      <c r="R271" s="311">
        <v>15567067.457380075</v>
      </c>
      <c r="S271" s="314">
        <v>1259124.9423593648</v>
      </c>
      <c r="T271" s="314">
        <v>458.24</v>
      </c>
      <c r="U271" s="314">
        <v>1259583.1823593648</v>
      </c>
      <c r="V271" s="314">
        <v>458.24</v>
      </c>
      <c r="W271" s="314"/>
      <c r="X271" s="329"/>
      <c r="Y271" s="329"/>
      <c r="Z271" s="348"/>
    </row>
    <row r="272" spans="1:26" s="299" customFormat="1" ht="18.75" customHeight="1">
      <c r="A272" s="358">
        <v>8</v>
      </c>
      <c r="B272" s="362" t="s">
        <v>324</v>
      </c>
      <c r="C272" s="308" t="s">
        <v>316</v>
      </c>
      <c r="D272" s="329">
        <v>40337</v>
      </c>
      <c r="E272" s="329"/>
      <c r="F272" s="314">
        <v>380</v>
      </c>
      <c r="G272" s="314">
        <v>40717</v>
      </c>
      <c r="H272" s="310">
        <v>3.7999999999999999E-2</v>
      </c>
      <c r="I272" s="311">
        <v>32829740.982489377</v>
      </c>
      <c r="J272" s="311"/>
      <c r="K272" s="377">
        <v>1852895.4799999946</v>
      </c>
      <c r="L272" s="311"/>
      <c r="M272" s="311">
        <v>34682636.462489374</v>
      </c>
      <c r="N272" s="311">
        <v>19218257.071003575</v>
      </c>
      <c r="O272" s="311">
        <v>1287992.0873345963</v>
      </c>
      <c r="P272" s="311">
        <v>20506249.15833817</v>
      </c>
      <c r="Q272" s="311">
        <v>14176387.304151203</v>
      </c>
      <c r="R272" s="311">
        <v>13611483.911485802</v>
      </c>
      <c r="S272" s="314">
        <v>1247530.1573345964</v>
      </c>
      <c r="T272" s="314">
        <v>40461.93</v>
      </c>
      <c r="U272" s="314">
        <v>1287992.0873345963</v>
      </c>
      <c r="V272" s="314">
        <v>40461.93</v>
      </c>
      <c r="W272" s="314"/>
      <c r="X272" s="329"/>
      <c r="Y272" s="329"/>
      <c r="Z272" s="348"/>
    </row>
    <row r="273" spans="1:29" s="299" customFormat="1" ht="18.75" customHeight="1">
      <c r="A273" s="358"/>
      <c r="B273" s="362" t="s">
        <v>325</v>
      </c>
      <c r="C273" s="308" t="s">
        <v>316</v>
      </c>
      <c r="D273" s="329">
        <v>167</v>
      </c>
      <c r="E273" s="329"/>
      <c r="F273" s="314"/>
      <c r="G273" s="314">
        <v>167</v>
      </c>
      <c r="H273" s="310">
        <v>3.7999999999999999E-2</v>
      </c>
      <c r="I273" s="311">
        <v>1583834.3981784126</v>
      </c>
      <c r="J273" s="311"/>
      <c r="K273" s="311"/>
      <c r="L273" s="311"/>
      <c r="M273" s="311">
        <v>1583834.3981784126</v>
      </c>
      <c r="N273" s="311">
        <v>636640.04488661932</v>
      </c>
      <c r="O273" s="311">
        <v>60185.70713077968</v>
      </c>
      <c r="P273" s="311">
        <v>696825.75201739895</v>
      </c>
      <c r="Q273" s="311">
        <v>887008.64616101363</v>
      </c>
      <c r="R273" s="311">
        <v>947194.35329179326</v>
      </c>
      <c r="S273" s="314">
        <v>60185.70713077968</v>
      </c>
      <c r="T273" s="314">
        <v>0</v>
      </c>
      <c r="U273" s="314">
        <v>60185.70713077968</v>
      </c>
      <c r="V273" s="314"/>
      <c r="W273" s="314"/>
      <c r="X273" s="329"/>
      <c r="Y273" s="329"/>
      <c r="Z273" s="348"/>
    </row>
    <row r="274" spans="1:29" s="299" customFormat="1" ht="18.75" customHeight="1">
      <c r="A274" s="358"/>
      <c r="B274" s="362" t="s">
        <v>326</v>
      </c>
      <c r="C274" s="308" t="s">
        <v>316</v>
      </c>
      <c r="D274" s="329">
        <v>1096</v>
      </c>
      <c r="E274" s="329"/>
      <c r="F274" s="314"/>
      <c r="G274" s="314">
        <v>1096</v>
      </c>
      <c r="H274" s="310">
        <v>3.7999999999999999E-2</v>
      </c>
      <c r="I274" s="311">
        <v>10832896.537691841</v>
      </c>
      <c r="J274" s="311"/>
      <c r="K274" s="311"/>
      <c r="L274" s="311"/>
      <c r="M274" s="311">
        <v>10832896.537691841</v>
      </c>
      <c r="N274" s="311">
        <v>4841631.5766085796</v>
      </c>
      <c r="O274" s="311">
        <v>411650.06843228993</v>
      </c>
      <c r="P274" s="311">
        <v>5253281.6450408697</v>
      </c>
      <c r="Q274" s="311">
        <v>5579614.8926509712</v>
      </c>
      <c r="R274" s="311">
        <v>5991264.9610832613</v>
      </c>
      <c r="S274" s="314">
        <v>411650.06843228993</v>
      </c>
      <c r="T274" s="314">
        <v>0</v>
      </c>
      <c r="U274" s="314">
        <v>411650.06843228993</v>
      </c>
      <c r="V274" s="314"/>
      <c r="W274" s="314"/>
      <c r="X274" s="329"/>
      <c r="Y274" s="329"/>
      <c r="Z274" s="348"/>
    </row>
    <row r="275" spans="1:29" s="299" customFormat="1" ht="18.75" customHeight="1">
      <c r="A275" s="358"/>
      <c r="B275" s="362" t="s">
        <v>327</v>
      </c>
      <c r="C275" s="308" t="s">
        <v>316</v>
      </c>
      <c r="D275" s="329">
        <v>74</v>
      </c>
      <c r="E275" s="329"/>
      <c r="F275" s="329">
        <v>7</v>
      </c>
      <c r="G275" s="314">
        <v>81</v>
      </c>
      <c r="H275" s="310">
        <v>3.7999999999999999E-2</v>
      </c>
      <c r="I275" s="311">
        <v>3587278.4239945812</v>
      </c>
      <c r="J275" s="311"/>
      <c r="K275" s="377">
        <v>376793.41</v>
      </c>
      <c r="L275" s="311"/>
      <c r="M275" s="311">
        <v>3964071.8339945814</v>
      </c>
      <c r="N275" s="311">
        <v>780829.84947362647</v>
      </c>
      <c r="O275" s="311">
        <v>139796.65011179409</v>
      </c>
      <c r="P275" s="311">
        <v>920626.49958542059</v>
      </c>
      <c r="Q275" s="311">
        <v>3043445.3344091605</v>
      </c>
      <c r="R275" s="311">
        <v>2806448.5745209549</v>
      </c>
      <c r="S275" s="314">
        <v>136316.58011179409</v>
      </c>
      <c r="T275" s="314">
        <v>3480.07</v>
      </c>
      <c r="U275" s="314">
        <v>139796.65011179409</v>
      </c>
      <c r="V275" s="314">
        <v>3480.07</v>
      </c>
      <c r="W275" s="314"/>
      <c r="X275" s="329"/>
      <c r="Y275" s="329"/>
      <c r="Z275" s="348"/>
    </row>
    <row r="276" spans="1:29" s="299" customFormat="1" ht="15.75">
      <c r="A276" s="321"/>
      <c r="B276" s="369" t="s">
        <v>101</v>
      </c>
      <c r="C276" s="370"/>
      <c r="D276" s="323"/>
      <c r="E276" s="323"/>
      <c r="F276" s="323"/>
      <c r="G276" s="323"/>
      <c r="H276" s="323"/>
      <c r="I276" s="372">
        <v>469397645.82434785</v>
      </c>
      <c r="J276" s="372">
        <v>0</v>
      </c>
      <c r="K276" s="372">
        <v>23819502.569999993</v>
      </c>
      <c r="L276" s="372">
        <v>0</v>
      </c>
      <c r="M276" s="372">
        <v>493217148.39434779</v>
      </c>
      <c r="N276" s="372">
        <v>221047008.329413</v>
      </c>
      <c r="O276" s="372">
        <v>16795560.468870379</v>
      </c>
      <c r="P276" s="372">
        <v>237842568.79828337</v>
      </c>
      <c r="Q276" s="372">
        <v>255374579.59606445</v>
      </c>
      <c r="R276" s="372">
        <v>248350637.49493483</v>
      </c>
      <c r="S276" s="390">
        <v>16647715.658870384</v>
      </c>
      <c r="T276" s="390">
        <v>147844.81</v>
      </c>
      <c r="U276" s="390">
        <v>16795560.468870379</v>
      </c>
      <c r="V276" s="390">
        <v>147844.81</v>
      </c>
      <c r="W276" s="314"/>
      <c r="X276" s="329"/>
      <c r="Y276" s="329"/>
      <c r="Z276" s="348"/>
    </row>
    <row r="277" spans="1:29" s="299" customFormat="1" ht="15.75">
      <c r="A277" s="358">
        <v>9</v>
      </c>
      <c r="B277" s="362" t="s">
        <v>328</v>
      </c>
      <c r="C277" s="308" t="s">
        <v>329</v>
      </c>
      <c r="D277" s="365">
        <v>22.52</v>
      </c>
      <c r="E277" s="365"/>
      <c r="F277" s="365"/>
      <c r="G277" s="317">
        <v>22.52</v>
      </c>
      <c r="H277" s="310">
        <v>0</v>
      </c>
      <c r="I277" s="311">
        <v>2584572.3990000002</v>
      </c>
      <c r="J277" s="311"/>
      <c r="K277" s="311"/>
      <c r="L277" s="311"/>
      <c r="M277" s="311">
        <v>2584572.3990000002</v>
      </c>
      <c r="N277" s="311">
        <v>0</v>
      </c>
      <c r="O277" s="311">
        <v>0</v>
      </c>
      <c r="P277" s="311">
        <v>0</v>
      </c>
      <c r="Q277" s="311">
        <v>2584572.3990000002</v>
      </c>
      <c r="R277" s="311">
        <v>2584572.3990000002</v>
      </c>
      <c r="S277" s="314">
        <v>0</v>
      </c>
      <c r="T277" s="314">
        <v>0</v>
      </c>
      <c r="U277" s="314">
        <v>0</v>
      </c>
      <c r="V277" s="314"/>
      <c r="W277" s="314"/>
      <c r="X277" s="329"/>
      <c r="Y277" s="329"/>
      <c r="Z277" s="348"/>
    </row>
    <row r="278" spans="1:29" s="299" customFormat="1" ht="15.75">
      <c r="A278" s="358">
        <v>10</v>
      </c>
      <c r="B278" s="362" t="s">
        <v>330</v>
      </c>
      <c r="C278" s="329"/>
      <c r="D278" s="364"/>
      <c r="E278" s="364"/>
      <c r="F278" s="364"/>
      <c r="G278" s="364"/>
      <c r="H278" s="310">
        <v>1.6299999999999999E-2</v>
      </c>
      <c r="I278" s="311">
        <v>14916363.610525385</v>
      </c>
      <c r="J278" s="311"/>
      <c r="K278" s="311"/>
      <c r="L278" s="311"/>
      <c r="M278" s="311">
        <v>14916363.610525385</v>
      </c>
      <c r="N278" s="311">
        <v>4472815.5941208564</v>
      </c>
      <c r="O278" s="311">
        <v>243136.72685156376</v>
      </c>
      <c r="P278" s="311">
        <v>4715952.3209724203</v>
      </c>
      <c r="Q278" s="311">
        <v>10200411.289552964</v>
      </c>
      <c r="R278" s="311">
        <v>10443548.016404528</v>
      </c>
      <c r="S278" s="314">
        <v>243136.72685156376</v>
      </c>
      <c r="T278" s="314">
        <v>0</v>
      </c>
      <c r="U278" s="314">
        <v>243136.72685156376</v>
      </c>
      <c r="V278" s="314"/>
      <c r="W278" s="314"/>
      <c r="X278" s="329"/>
      <c r="Y278" s="329"/>
      <c r="Z278" s="348"/>
    </row>
    <row r="279" spans="1:29" s="299" customFormat="1" ht="15.75">
      <c r="A279" s="358">
        <v>11</v>
      </c>
      <c r="B279" s="362" t="s">
        <v>331</v>
      </c>
      <c r="C279" s="308"/>
      <c r="D279" s="373"/>
      <c r="E279" s="373"/>
      <c r="F279" s="373"/>
      <c r="G279" s="373"/>
      <c r="H279" s="310">
        <v>9.5000000000000001E-2</v>
      </c>
      <c r="I279" s="311">
        <v>156411</v>
      </c>
      <c r="J279" s="311"/>
      <c r="K279" s="311"/>
      <c r="L279" s="311"/>
      <c r="M279" s="311">
        <v>156411</v>
      </c>
      <c r="N279" s="311">
        <v>148590.32867641415</v>
      </c>
      <c r="O279" s="311">
        <v>4.500000000007276E-2</v>
      </c>
      <c r="P279" s="311">
        <v>148590.37367641416</v>
      </c>
      <c r="Q279" s="311">
        <v>7820.6263235858351</v>
      </c>
      <c r="R279" s="311">
        <v>7820.6713235858479</v>
      </c>
      <c r="S279" s="314">
        <v>4.500000000007276E-2</v>
      </c>
      <c r="T279" s="314">
        <v>0</v>
      </c>
      <c r="U279" s="314">
        <v>4.500000000007276E-2</v>
      </c>
      <c r="V279" s="314"/>
      <c r="W279" s="314"/>
      <c r="X279" s="329">
        <v>14859</v>
      </c>
      <c r="Y279" s="329"/>
      <c r="Z279" s="348"/>
    </row>
    <row r="280" spans="1:29" s="299" customFormat="1" ht="15.75">
      <c r="A280" s="358">
        <v>12</v>
      </c>
      <c r="B280" s="362" t="s">
        <v>332</v>
      </c>
      <c r="C280" s="308"/>
      <c r="D280" s="373"/>
      <c r="E280" s="373"/>
      <c r="F280" s="373"/>
      <c r="G280" s="373"/>
      <c r="H280" s="310">
        <v>6.3299999999999995E-2</v>
      </c>
      <c r="I280" s="311">
        <v>2007005.62</v>
      </c>
      <c r="J280" s="311"/>
      <c r="K280" s="311">
        <v>38802</v>
      </c>
      <c r="L280" s="311"/>
      <c r="M280" s="311">
        <v>2045807.62</v>
      </c>
      <c r="N280" s="311">
        <v>1654593.532386686</v>
      </c>
      <c r="O280" s="311">
        <v>90237.216020000007</v>
      </c>
      <c r="P280" s="311">
        <v>1744830.7484066859</v>
      </c>
      <c r="Q280" s="311">
        <v>300976.87159331422</v>
      </c>
      <c r="R280" s="311">
        <v>352412.08761331416</v>
      </c>
      <c r="S280" s="314">
        <v>51435.216020000007</v>
      </c>
      <c r="T280" s="314">
        <v>38802</v>
      </c>
      <c r="U280" s="314">
        <v>90237.216020000007</v>
      </c>
      <c r="V280" s="314"/>
      <c r="W280" s="314">
        <v>542626.22</v>
      </c>
      <c r="X280" s="329">
        <v>41260</v>
      </c>
      <c r="Y280" s="329">
        <v>38802</v>
      </c>
      <c r="Z280" s="348"/>
      <c r="AC280" s="315">
        <v>0</v>
      </c>
    </row>
    <row r="281" spans="1:29" s="299" customFormat="1" ht="15.75">
      <c r="A281" s="358">
        <v>13</v>
      </c>
      <c r="B281" s="362" t="s">
        <v>333</v>
      </c>
      <c r="C281" s="329"/>
      <c r="D281" s="364"/>
      <c r="E281" s="364"/>
      <c r="F281" s="364"/>
      <c r="G281" s="364"/>
      <c r="H281" s="310"/>
      <c r="I281" s="311"/>
      <c r="J281" s="311"/>
      <c r="K281" s="311"/>
      <c r="L281" s="311"/>
      <c r="M281" s="311"/>
      <c r="N281" s="311"/>
      <c r="O281" s="311"/>
      <c r="P281" s="311"/>
      <c r="Q281" s="311"/>
      <c r="R281" s="311"/>
      <c r="S281" s="314">
        <v>0</v>
      </c>
      <c r="T281" s="314">
        <v>0</v>
      </c>
      <c r="U281" s="314">
        <v>0</v>
      </c>
      <c r="V281" s="314"/>
      <c r="W281" s="314"/>
      <c r="X281" s="329"/>
      <c r="Y281" s="329"/>
      <c r="Z281" s="348"/>
    </row>
    <row r="282" spans="1:29" s="299" customFormat="1" ht="31.5">
      <c r="A282" s="358"/>
      <c r="B282" s="374" t="s">
        <v>334</v>
      </c>
      <c r="C282" s="329"/>
      <c r="D282" s="364"/>
      <c r="E282" s="364"/>
      <c r="F282" s="364"/>
      <c r="G282" s="364"/>
      <c r="H282" s="310">
        <v>4.7500000000000001E-2</v>
      </c>
      <c r="I282" s="311">
        <v>363528.1</v>
      </c>
      <c r="J282" s="311"/>
      <c r="K282" s="311"/>
      <c r="L282" s="311"/>
      <c r="M282" s="311">
        <v>363528.1</v>
      </c>
      <c r="N282" s="311">
        <v>282990.20182596991</v>
      </c>
      <c r="O282" s="311">
        <v>6882.8877749999992</v>
      </c>
      <c r="P282" s="311">
        <v>289873.08960096992</v>
      </c>
      <c r="Q282" s="311">
        <v>73655.010399030056</v>
      </c>
      <c r="R282" s="311">
        <v>80537.898174030066</v>
      </c>
      <c r="S282" s="314">
        <v>6882.8877749999992</v>
      </c>
      <c r="T282" s="314">
        <v>0</v>
      </c>
      <c r="U282" s="314">
        <v>6882.8877749999992</v>
      </c>
      <c r="V282" s="314"/>
      <c r="W282" s="314">
        <v>58309.41</v>
      </c>
      <c r="X282" s="329">
        <v>7615</v>
      </c>
      <c r="Y282" s="329"/>
      <c r="Z282" s="348"/>
    </row>
    <row r="283" spans="1:29" s="299" customFormat="1" ht="31.5">
      <c r="A283" s="358"/>
      <c r="B283" s="374" t="s">
        <v>335</v>
      </c>
      <c r="C283" s="329"/>
      <c r="D283" s="309"/>
      <c r="E283" s="309"/>
      <c r="F283" s="309"/>
      <c r="G283" s="309"/>
      <c r="H283" s="310">
        <v>0.16209999999999999</v>
      </c>
      <c r="I283" s="311">
        <v>827640.73</v>
      </c>
      <c r="J283" s="311"/>
      <c r="K283" s="311">
        <v>125136</v>
      </c>
      <c r="L283" s="311"/>
      <c r="M283" s="311">
        <v>952776.73</v>
      </c>
      <c r="N283" s="311">
        <v>678438.82628381299</v>
      </c>
      <c r="O283" s="311">
        <v>34492.022332999979</v>
      </c>
      <c r="P283" s="311">
        <v>712930.84861681296</v>
      </c>
      <c r="Q283" s="311">
        <v>239845.88138318702</v>
      </c>
      <c r="R283" s="311">
        <v>149201.90371618699</v>
      </c>
      <c r="S283" s="314">
        <v>18746.56233299998</v>
      </c>
      <c r="T283" s="314">
        <v>15745.46</v>
      </c>
      <c r="U283" s="314">
        <v>34492.022332999979</v>
      </c>
      <c r="V283" s="314">
        <v>15745.46</v>
      </c>
      <c r="W283" s="314"/>
      <c r="X283" s="314">
        <v>115414</v>
      </c>
      <c r="Y283" s="329"/>
      <c r="Z283" s="348"/>
    </row>
    <row r="284" spans="1:29" s="299" customFormat="1" ht="15.75">
      <c r="A284" s="375"/>
      <c r="B284" s="369" t="s">
        <v>336</v>
      </c>
      <c r="C284" s="329"/>
      <c r="D284" s="364"/>
      <c r="E284" s="364"/>
      <c r="F284" s="364"/>
      <c r="G284" s="364"/>
      <c r="H284" s="364"/>
      <c r="I284" s="324">
        <v>490253167.28387326</v>
      </c>
      <c r="J284" s="376">
        <v>0</v>
      </c>
      <c r="K284" s="324">
        <v>23983440.569999993</v>
      </c>
      <c r="L284" s="324">
        <v>0</v>
      </c>
      <c r="M284" s="324">
        <v>514236607.85387319</v>
      </c>
      <c r="N284" s="324">
        <v>228284436.81270674</v>
      </c>
      <c r="O284" s="324">
        <v>17170309.366849944</v>
      </c>
      <c r="P284" s="324">
        <v>245454746.17955667</v>
      </c>
      <c r="Q284" s="324">
        <v>268781861.67431653</v>
      </c>
      <c r="R284" s="324">
        <v>261968730.47116646</v>
      </c>
      <c r="S284" s="391">
        <v>16967917.096849948</v>
      </c>
      <c r="T284" s="391">
        <v>202392.27</v>
      </c>
      <c r="U284" s="391">
        <v>17170309.366849944</v>
      </c>
      <c r="V284" s="391">
        <v>163590.26999999999</v>
      </c>
      <c r="W284" s="314"/>
      <c r="X284" s="329"/>
      <c r="Y284" s="329"/>
      <c r="Z284" s="348"/>
    </row>
    <row r="285" spans="1:29" s="299" customFormat="1" ht="15.75">
      <c r="I285" s="377"/>
      <c r="J285" s="378"/>
      <c r="K285" s="378"/>
      <c r="L285" s="377"/>
      <c r="M285" s="377"/>
      <c r="N285" s="377"/>
      <c r="O285" s="377"/>
      <c r="P285" s="377"/>
      <c r="Q285" s="377"/>
      <c r="R285" s="377"/>
      <c r="S285" s="329"/>
      <c r="T285" s="314"/>
      <c r="U285" s="314"/>
      <c r="V285" s="329"/>
      <c r="W285" s="314"/>
      <c r="X285" s="329"/>
      <c r="Y285" s="329"/>
      <c r="Z285" s="348"/>
    </row>
    <row r="286" spans="1:29" s="299" customFormat="1" ht="22.5">
      <c r="A286" s="349" t="s">
        <v>349</v>
      </c>
      <c r="B286" s="349"/>
      <c r="C286" s="350"/>
      <c r="D286" s="350"/>
      <c r="E286" s="350"/>
      <c r="F286" s="350"/>
      <c r="G286" s="350"/>
      <c r="H286" s="350"/>
      <c r="I286" s="379"/>
      <c r="J286" s="379"/>
      <c r="K286" s="379"/>
      <c r="L286" s="379"/>
      <c r="M286" s="379"/>
      <c r="N286" s="379"/>
      <c r="O286" s="379"/>
      <c r="P286" s="379"/>
      <c r="Q286" s="379"/>
      <c r="R286" s="380"/>
      <c r="S286" s="329"/>
      <c r="T286" s="314"/>
      <c r="U286" s="314"/>
      <c r="V286" s="329"/>
      <c r="W286" s="314" t="s">
        <v>349</v>
      </c>
      <c r="X286" s="329"/>
      <c r="Y286" s="329"/>
      <c r="Z286" s="348"/>
    </row>
    <row r="287" spans="1:29" s="299" customFormat="1" ht="15.75">
      <c r="A287" s="355"/>
      <c r="I287" s="381"/>
      <c r="J287" s="381"/>
      <c r="K287" s="381"/>
      <c r="L287" s="381"/>
      <c r="M287" s="381"/>
      <c r="N287" s="382" t="s">
        <v>284</v>
      </c>
      <c r="O287" s="382"/>
      <c r="P287" s="382"/>
      <c r="Q287" s="382"/>
      <c r="R287" s="377"/>
      <c r="S287" s="329"/>
      <c r="T287" s="314"/>
      <c r="U287" s="314"/>
      <c r="V287" s="329"/>
      <c r="W287" s="314"/>
      <c r="X287" s="329"/>
      <c r="Y287" s="329"/>
      <c r="Z287" s="348"/>
    </row>
    <row r="288" spans="1:29" s="299" customFormat="1" ht="63">
      <c r="A288" s="357" t="s">
        <v>286</v>
      </c>
      <c r="B288" s="358" t="s">
        <v>287</v>
      </c>
      <c r="C288" s="358" t="s">
        <v>288</v>
      </c>
      <c r="D288" s="358" t="s">
        <v>341</v>
      </c>
      <c r="E288" s="358" t="s">
        <v>290</v>
      </c>
      <c r="F288" s="358" t="s">
        <v>291</v>
      </c>
      <c r="G288" s="358" t="s">
        <v>292</v>
      </c>
      <c r="H288" s="358">
        <v>0</v>
      </c>
      <c r="I288" s="383" t="s">
        <v>294</v>
      </c>
      <c r="J288" s="383" t="s">
        <v>295</v>
      </c>
      <c r="K288" s="383" t="s">
        <v>296</v>
      </c>
      <c r="L288" s="383" t="s">
        <v>297</v>
      </c>
      <c r="M288" s="383" t="s">
        <v>298</v>
      </c>
      <c r="N288" s="383" t="s">
        <v>299</v>
      </c>
      <c r="O288" s="383" t="s">
        <v>300</v>
      </c>
      <c r="P288" s="383" t="s">
        <v>301</v>
      </c>
      <c r="Q288" s="383" t="s">
        <v>302</v>
      </c>
      <c r="R288" s="383" t="s">
        <v>303</v>
      </c>
      <c r="S288" s="329"/>
      <c r="T288" s="314"/>
      <c r="U288" s="314"/>
      <c r="V288" s="329"/>
      <c r="W288" s="314"/>
      <c r="X288" s="329"/>
      <c r="Y288" s="329"/>
      <c r="Z288" s="348"/>
    </row>
    <row r="289" spans="1:26" s="299" customFormat="1" ht="31.5">
      <c r="A289" s="357"/>
      <c r="B289" s="358" t="s">
        <v>312</v>
      </c>
      <c r="C289" s="359"/>
      <c r="D289" s="359"/>
      <c r="E289" s="359"/>
      <c r="F289" s="359"/>
      <c r="G289" s="359"/>
      <c r="H289" s="359"/>
      <c r="I289" s="384"/>
      <c r="J289" s="384"/>
      <c r="K289" s="384"/>
      <c r="L289" s="384"/>
      <c r="M289" s="384"/>
      <c r="N289" s="384"/>
      <c r="O289" s="384"/>
      <c r="P289" s="384"/>
      <c r="Q289" s="384"/>
      <c r="R289" s="384"/>
      <c r="S289" s="329"/>
      <c r="T289" s="314"/>
      <c r="U289" s="314"/>
      <c r="V289" s="329"/>
      <c r="W289" s="314"/>
      <c r="X289" s="329"/>
      <c r="Y289" s="329"/>
      <c r="Z289" s="348"/>
    </row>
    <row r="290" spans="1:26" s="299" customFormat="1" ht="18.75" customHeight="1">
      <c r="A290" s="358">
        <v>1</v>
      </c>
      <c r="B290" s="362" t="s">
        <v>338</v>
      </c>
      <c r="C290" s="308" t="s">
        <v>314</v>
      </c>
      <c r="D290" s="309">
        <v>159.86800000000002</v>
      </c>
      <c r="E290" s="309"/>
      <c r="F290" s="309"/>
      <c r="G290" s="309">
        <v>159.86800000000002</v>
      </c>
      <c r="H290" s="310">
        <v>3.7999999999999999E-2</v>
      </c>
      <c r="I290" s="311">
        <v>17524752.195318617</v>
      </c>
      <c r="J290" s="311"/>
      <c r="K290" s="311"/>
      <c r="L290" s="311"/>
      <c r="M290" s="311">
        <v>17524752.195318617</v>
      </c>
      <c r="N290" s="311">
        <v>10978370.208623368</v>
      </c>
      <c r="O290" s="311">
        <v>442000.58342210739</v>
      </c>
      <c r="P290" s="311">
        <v>11420370.792045476</v>
      </c>
      <c r="Q290" s="311">
        <v>6104381.403273141</v>
      </c>
      <c r="R290" s="311">
        <v>6546381.9866952486</v>
      </c>
      <c r="S290" s="314">
        <v>442000.58342210739</v>
      </c>
      <c r="T290" s="314">
        <v>0</v>
      </c>
      <c r="U290" s="314">
        <v>442000.58342210739</v>
      </c>
      <c r="V290" s="314"/>
      <c r="W290" s="314"/>
      <c r="X290" s="329">
        <v>223940</v>
      </c>
      <c r="Y290" s="329"/>
      <c r="Z290" s="348"/>
    </row>
    <row r="291" spans="1:26" s="299" customFormat="1" ht="18.75" customHeight="1">
      <c r="A291" s="358">
        <v>2</v>
      </c>
      <c r="B291" s="362" t="s">
        <v>339</v>
      </c>
      <c r="C291" s="308" t="s">
        <v>316</v>
      </c>
      <c r="D291" s="329">
        <v>6</v>
      </c>
      <c r="E291" s="329"/>
      <c r="F291" s="314"/>
      <c r="G291" s="314">
        <v>6</v>
      </c>
      <c r="H291" s="310">
        <v>3.7999999999999999E-2</v>
      </c>
      <c r="I291" s="311">
        <v>41745446.231739923</v>
      </c>
      <c r="J291" s="311"/>
      <c r="K291" s="311"/>
      <c r="L291" s="311"/>
      <c r="M291" s="311">
        <v>41745446.231739923</v>
      </c>
      <c r="N291" s="311">
        <v>24375839.972329736</v>
      </c>
      <c r="O291" s="311">
        <v>1586326.956806117</v>
      </c>
      <c r="P291" s="311">
        <v>25962166.929135852</v>
      </c>
      <c r="Q291" s="311">
        <v>15783279.302604072</v>
      </c>
      <c r="R291" s="311">
        <v>17369606.259410188</v>
      </c>
      <c r="S291" s="314">
        <v>1586326.956806117</v>
      </c>
      <c r="T291" s="314">
        <v>0</v>
      </c>
      <c r="U291" s="314">
        <v>1586326.956806117</v>
      </c>
      <c r="V291" s="314"/>
      <c r="W291" s="314"/>
      <c r="X291" s="329"/>
      <c r="Y291" s="329"/>
      <c r="Z291" s="348"/>
    </row>
    <row r="292" spans="1:26" s="299" customFormat="1" ht="18.75" customHeight="1">
      <c r="A292" s="358"/>
      <c r="B292" s="362"/>
      <c r="C292" s="308" t="s">
        <v>317</v>
      </c>
      <c r="D292" s="329">
        <v>29.35</v>
      </c>
      <c r="E292" s="329"/>
      <c r="F292" s="314"/>
      <c r="G292" s="309">
        <v>29.35</v>
      </c>
      <c r="H292" s="310"/>
      <c r="I292" s="311"/>
      <c r="J292" s="311"/>
      <c r="K292" s="311"/>
      <c r="L292" s="311"/>
      <c r="M292" s="311"/>
      <c r="N292" s="311"/>
      <c r="O292" s="311"/>
      <c r="P292" s="311"/>
      <c r="Q292" s="311"/>
      <c r="R292" s="311"/>
      <c r="S292" s="314">
        <v>0</v>
      </c>
      <c r="T292" s="314">
        <v>0</v>
      </c>
      <c r="U292" s="314">
        <v>0</v>
      </c>
      <c r="V292" s="314"/>
      <c r="W292" s="314"/>
      <c r="X292" s="329"/>
      <c r="Y292" s="329"/>
      <c r="Z292" s="348"/>
    </row>
    <row r="293" spans="1:26" s="299" customFormat="1" ht="18.75" customHeight="1">
      <c r="A293" s="358">
        <v>3</v>
      </c>
      <c r="B293" s="362" t="s">
        <v>318</v>
      </c>
      <c r="C293" s="308" t="s">
        <v>316</v>
      </c>
      <c r="D293" s="347">
        <v>0</v>
      </c>
      <c r="E293" s="347"/>
      <c r="F293" s="347"/>
      <c r="G293" s="314">
        <v>0</v>
      </c>
      <c r="H293" s="310">
        <v>3.7999999999999999E-2</v>
      </c>
      <c r="I293" s="311">
        <v>0</v>
      </c>
      <c r="J293" s="311"/>
      <c r="K293" s="311"/>
      <c r="L293" s="311"/>
      <c r="M293" s="311">
        <v>0</v>
      </c>
      <c r="N293" s="311">
        <v>0</v>
      </c>
      <c r="O293" s="311">
        <v>0</v>
      </c>
      <c r="P293" s="311">
        <v>0</v>
      </c>
      <c r="Q293" s="311">
        <v>0</v>
      </c>
      <c r="R293" s="311">
        <v>0</v>
      </c>
      <c r="S293" s="314">
        <v>0</v>
      </c>
      <c r="T293" s="314">
        <v>0</v>
      </c>
      <c r="U293" s="314">
        <v>0</v>
      </c>
      <c r="V293" s="314"/>
      <c r="W293" s="314"/>
      <c r="X293" s="314">
        <v>0</v>
      </c>
      <c r="Y293" s="329"/>
      <c r="Z293" s="348"/>
    </row>
    <row r="294" spans="1:26" s="299" customFormat="1" ht="18.75" customHeight="1">
      <c r="A294" s="358"/>
      <c r="B294" s="362"/>
      <c r="C294" s="308" t="s">
        <v>319</v>
      </c>
      <c r="D294" s="347">
        <v>0</v>
      </c>
      <c r="E294" s="347"/>
      <c r="F294" s="347"/>
      <c r="G294" s="314">
        <v>0</v>
      </c>
      <c r="H294" s="310"/>
      <c r="I294" s="311"/>
      <c r="J294" s="311"/>
      <c r="K294" s="311"/>
      <c r="L294" s="311"/>
      <c r="M294" s="311"/>
      <c r="N294" s="311"/>
      <c r="O294" s="311"/>
      <c r="P294" s="311"/>
      <c r="Q294" s="311"/>
      <c r="R294" s="311"/>
      <c r="S294" s="314">
        <v>0</v>
      </c>
      <c r="T294" s="314">
        <v>0</v>
      </c>
      <c r="U294" s="314">
        <v>0</v>
      </c>
      <c r="V294" s="314"/>
      <c r="W294" s="314"/>
      <c r="X294" s="329"/>
      <c r="Y294" s="329"/>
      <c r="Z294" s="348"/>
    </row>
    <row r="295" spans="1:26" s="299" customFormat="1" ht="18.75" customHeight="1">
      <c r="A295" s="358">
        <v>4</v>
      </c>
      <c r="B295" s="362" t="s">
        <v>320</v>
      </c>
      <c r="C295" s="308" t="s">
        <v>314</v>
      </c>
      <c r="D295" s="364">
        <v>2124.6322142857143</v>
      </c>
      <c r="E295" s="365"/>
      <c r="F295" s="366">
        <v>48.66</v>
      </c>
      <c r="G295" s="309">
        <v>2173.2922142857142</v>
      </c>
      <c r="H295" s="310">
        <v>3.7999999999999999E-2</v>
      </c>
      <c r="I295" s="311">
        <v>220339614.69078788</v>
      </c>
      <c r="J295" s="311"/>
      <c r="K295" s="377">
        <v>21867404.750600323</v>
      </c>
      <c r="L295" s="311"/>
      <c r="M295" s="311">
        <v>242207019.44138819</v>
      </c>
      <c r="N295" s="311">
        <v>96509853.092680991</v>
      </c>
      <c r="O295" s="311">
        <v>7751446.9582499387</v>
      </c>
      <c r="P295" s="311">
        <v>104261300.05093093</v>
      </c>
      <c r="Q295" s="311">
        <v>137945719.39045727</v>
      </c>
      <c r="R295" s="311">
        <v>123829761.59810689</v>
      </c>
      <c r="S295" s="314">
        <v>7225697.0882499386</v>
      </c>
      <c r="T295" s="314">
        <v>525749.87</v>
      </c>
      <c r="U295" s="314">
        <v>7751446.9582499387</v>
      </c>
      <c r="V295" s="368">
        <v>525749.87</v>
      </c>
      <c r="W295" s="314"/>
      <c r="X295" s="314">
        <v>1147208.27</v>
      </c>
      <c r="Y295" s="329"/>
      <c r="Z295" s="348"/>
    </row>
    <row r="296" spans="1:26" s="299" customFormat="1" ht="18.75" customHeight="1">
      <c r="A296" s="358">
        <v>5</v>
      </c>
      <c r="B296" s="362" t="s">
        <v>321</v>
      </c>
      <c r="C296" s="308" t="s">
        <v>316</v>
      </c>
      <c r="D296" s="347">
        <v>1716</v>
      </c>
      <c r="E296" s="347"/>
      <c r="F296" s="347">
        <v>68</v>
      </c>
      <c r="G296" s="314">
        <v>1784</v>
      </c>
      <c r="H296" s="310">
        <v>3.7999999999999999E-2</v>
      </c>
      <c r="I296" s="311">
        <v>151263759.91153714</v>
      </c>
      <c r="J296" s="311"/>
      <c r="K296" s="377">
        <v>17821837.241552446</v>
      </c>
      <c r="L296" s="311"/>
      <c r="M296" s="311">
        <v>169085597.15308958</v>
      </c>
      <c r="N296" s="311">
        <v>43771235.486084759</v>
      </c>
      <c r="O296" s="311">
        <v>5796230.5266384119</v>
      </c>
      <c r="P296" s="311">
        <v>49567466.01272317</v>
      </c>
      <c r="Q296" s="311">
        <v>119518131.14036641</v>
      </c>
      <c r="R296" s="311">
        <v>107492524.42545238</v>
      </c>
      <c r="S296" s="314">
        <v>5383638.8766384115</v>
      </c>
      <c r="T296" s="314">
        <v>412591.65</v>
      </c>
      <c r="U296" s="314">
        <v>5796230.5266384119</v>
      </c>
      <c r="V296" s="388">
        <v>412591.65</v>
      </c>
      <c r="W296" s="314"/>
      <c r="X296" s="314">
        <v>364384</v>
      </c>
      <c r="Y296" s="329"/>
      <c r="Z296" s="348"/>
    </row>
    <row r="297" spans="1:26" s="299" customFormat="1" ht="18.75" customHeight="1">
      <c r="A297" s="358"/>
      <c r="B297" s="362"/>
      <c r="C297" s="308" t="s">
        <v>319</v>
      </c>
      <c r="D297" s="347">
        <v>62816</v>
      </c>
      <c r="E297" s="347"/>
      <c r="F297" s="347">
        <v>2596</v>
      </c>
      <c r="G297" s="314">
        <v>65412</v>
      </c>
      <c r="H297" s="310"/>
      <c r="I297" s="311"/>
      <c r="J297" s="311"/>
      <c r="K297" s="311"/>
      <c r="L297" s="311"/>
      <c r="M297" s="311"/>
      <c r="N297" s="311"/>
      <c r="O297" s="311"/>
      <c r="P297" s="311"/>
      <c r="Q297" s="311"/>
      <c r="R297" s="311"/>
      <c r="S297" s="314">
        <v>0</v>
      </c>
      <c r="T297" s="314">
        <v>0</v>
      </c>
      <c r="U297" s="314">
        <v>0</v>
      </c>
      <c r="V297" s="314"/>
      <c r="W297" s="314"/>
      <c r="X297" s="329"/>
      <c r="Y297" s="329"/>
      <c r="Z297" s="348"/>
    </row>
    <row r="298" spans="1:26" s="299" customFormat="1" ht="18.75" customHeight="1">
      <c r="A298" s="358">
        <v>6</v>
      </c>
      <c r="B298" s="362" t="s">
        <v>322</v>
      </c>
      <c r="C298" s="308" t="s">
        <v>314</v>
      </c>
      <c r="D298" s="364">
        <v>1139.0250000000005</v>
      </c>
      <c r="E298" s="364"/>
      <c r="F298" s="365">
        <v>32.840000000000003</v>
      </c>
      <c r="G298" s="309">
        <v>1171.8650000000005</v>
      </c>
      <c r="H298" s="310">
        <v>3.7999999999999999E-2</v>
      </c>
      <c r="I298" s="311">
        <v>110714815.41923039</v>
      </c>
      <c r="J298" s="311"/>
      <c r="K298" s="377">
        <v>16205606.147847233</v>
      </c>
      <c r="L298" s="311"/>
      <c r="M298" s="311">
        <v>126920421.56707762</v>
      </c>
      <c r="N298" s="311">
        <v>39615838.552180432</v>
      </c>
      <c r="O298" s="311">
        <v>4067960.8659307547</v>
      </c>
      <c r="P298" s="311">
        <v>43683799.41811119</v>
      </c>
      <c r="Q298" s="311">
        <v>83236622.148966432</v>
      </c>
      <c r="R298" s="311">
        <v>71098976.867049962</v>
      </c>
      <c r="S298" s="314">
        <v>3651650.9859307548</v>
      </c>
      <c r="T298" s="314">
        <v>416309.88</v>
      </c>
      <c r="U298" s="314">
        <v>4067960.8659307547</v>
      </c>
      <c r="V298" s="375">
        <v>416309.88</v>
      </c>
      <c r="W298" s="314"/>
      <c r="X298" s="314">
        <v>555512</v>
      </c>
      <c r="Y298" s="329"/>
      <c r="Z298" s="348"/>
    </row>
    <row r="299" spans="1:26" s="299" customFormat="1" ht="18.75" customHeight="1">
      <c r="A299" s="358">
        <v>7</v>
      </c>
      <c r="B299" s="362" t="s">
        <v>323</v>
      </c>
      <c r="C299" s="308" t="s">
        <v>316</v>
      </c>
      <c r="D299" s="347">
        <v>42474</v>
      </c>
      <c r="E299" s="347"/>
      <c r="F299" s="347">
        <v>2095</v>
      </c>
      <c r="G299" s="314">
        <v>44569</v>
      </c>
      <c r="H299" s="310">
        <v>3.7999999999999999E-2</v>
      </c>
      <c r="I299" s="311">
        <v>38752713.135158524</v>
      </c>
      <c r="J299" s="311"/>
      <c r="K299" s="377">
        <v>7082343</v>
      </c>
      <c r="L299" s="311"/>
      <c r="M299" s="311">
        <v>45835056.135158524</v>
      </c>
      <c r="N299" s="311">
        <v>9386898.4066963233</v>
      </c>
      <c r="O299" s="311">
        <v>1473340.4391360236</v>
      </c>
      <c r="P299" s="311">
        <v>10860238.845832348</v>
      </c>
      <c r="Q299" s="311">
        <v>34974817.289326176</v>
      </c>
      <c r="R299" s="311">
        <v>29365814.728462201</v>
      </c>
      <c r="S299" s="314">
        <v>1472603.0991360235</v>
      </c>
      <c r="T299" s="314">
        <v>737.34</v>
      </c>
      <c r="U299" s="314">
        <v>1473340.4391360236</v>
      </c>
      <c r="V299" s="314">
        <v>737.34</v>
      </c>
      <c r="W299" s="314"/>
      <c r="X299" s="329"/>
      <c r="Y299" s="329"/>
      <c r="Z299" s="348"/>
    </row>
    <row r="300" spans="1:26" s="299" customFormat="1" ht="18.75" customHeight="1">
      <c r="A300" s="358">
        <v>8</v>
      </c>
      <c r="B300" s="362" t="s">
        <v>324</v>
      </c>
      <c r="C300" s="308" t="s">
        <v>316</v>
      </c>
      <c r="D300" s="329">
        <v>23129</v>
      </c>
      <c r="E300" s="329"/>
      <c r="F300" s="314">
        <v>134</v>
      </c>
      <c r="G300" s="314">
        <v>23263</v>
      </c>
      <c r="H300" s="310">
        <v>3.7999999999999999E-2</v>
      </c>
      <c r="I300" s="311">
        <v>18532859.862545464</v>
      </c>
      <c r="J300" s="311"/>
      <c r="K300" s="377">
        <v>505921.05000000075</v>
      </c>
      <c r="L300" s="311"/>
      <c r="M300" s="311">
        <v>19038780.912545465</v>
      </c>
      <c r="N300" s="311">
        <v>12193787.213228948</v>
      </c>
      <c r="O300" s="311">
        <v>712600.10477672762</v>
      </c>
      <c r="P300" s="311">
        <v>12906387.318005675</v>
      </c>
      <c r="Q300" s="311">
        <v>6132393.5945397895</v>
      </c>
      <c r="R300" s="311">
        <v>6339072.6493165158</v>
      </c>
      <c r="S300" s="314">
        <v>704248.67477672757</v>
      </c>
      <c r="T300" s="314">
        <v>8351.43</v>
      </c>
      <c r="U300" s="314">
        <v>712600.10477672762</v>
      </c>
      <c r="V300" s="314">
        <v>8351.43</v>
      </c>
      <c r="W300" s="314"/>
      <c r="X300" s="329"/>
      <c r="Y300" s="329"/>
      <c r="Z300" s="348"/>
    </row>
    <row r="301" spans="1:26" s="299" customFormat="1" ht="18.75" customHeight="1">
      <c r="A301" s="358"/>
      <c r="B301" s="362" t="s">
        <v>325</v>
      </c>
      <c r="C301" s="308" t="s">
        <v>316</v>
      </c>
      <c r="D301" s="329">
        <v>29</v>
      </c>
      <c r="E301" s="329"/>
      <c r="F301" s="314"/>
      <c r="G301" s="314">
        <v>29</v>
      </c>
      <c r="H301" s="310">
        <v>3.7999999999999999E-2</v>
      </c>
      <c r="I301" s="311">
        <v>260276.62426027568</v>
      </c>
      <c r="J301" s="311"/>
      <c r="K301" s="311"/>
      <c r="L301" s="311"/>
      <c r="M301" s="311">
        <v>260276.62426027568</v>
      </c>
      <c r="N301" s="311">
        <v>101923.76573599178</v>
      </c>
      <c r="O301" s="311">
        <v>9890.5117218904761</v>
      </c>
      <c r="P301" s="311">
        <v>111814.27745788226</v>
      </c>
      <c r="Q301" s="311">
        <v>148462.34680239344</v>
      </c>
      <c r="R301" s="311">
        <v>158352.85852428392</v>
      </c>
      <c r="S301" s="314">
        <v>9890.5117218904761</v>
      </c>
      <c r="T301" s="314">
        <v>0</v>
      </c>
      <c r="U301" s="314">
        <v>9890.5117218904761</v>
      </c>
      <c r="V301" s="314"/>
      <c r="W301" s="314"/>
      <c r="X301" s="329"/>
      <c r="Y301" s="329"/>
      <c r="Z301" s="348"/>
    </row>
    <row r="302" spans="1:26" s="299" customFormat="1" ht="18.75" customHeight="1">
      <c r="A302" s="358"/>
      <c r="B302" s="362" t="s">
        <v>326</v>
      </c>
      <c r="C302" s="308" t="s">
        <v>316</v>
      </c>
      <c r="D302" s="329">
        <v>545</v>
      </c>
      <c r="E302" s="329"/>
      <c r="F302" s="314"/>
      <c r="G302" s="314">
        <v>545</v>
      </c>
      <c r="H302" s="310">
        <v>3.7999999999999999E-2</v>
      </c>
      <c r="I302" s="311">
        <v>4867144.4461896522</v>
      </c>
      <c r="J302" s="311"/>
      <c r="K302" s="311"/>
      <c r="L302" s="311"/>
      <c r="M302" s="311">
        <v>4867144.4461896522</v>
      </c>
      <c r="N302" s="311">
        <v>2203961.7527700765</v>
      </c>
      <c r="O302" s="311">
        <v>184951.48895520679</v>
      </c>
      <c r="P302" s="311">
        <v>2388913.2417252832</v>
      </c>
      <c r="Q302" s="311">
        <v>2478231.204464369</v>
      </c>
      <c r="R302" s="311">
        <v>2663182.6934195757</v>
      </c>
      <c r="S302" s="314">
        <v>184951.48895520679</v>
      </c>
      <c r="T302" s="314">
        <v>0</v>
      </c>
      <c r="U302" s="314">
        <v>184951.48895520679</v>
      </c>
      <c r="V302" s="314"/>
      <c r="W302" s="314"/>
      <c r="X302" s="329"/>
      <c r="Y302" s="329"/>
      <c r="Z302" s="348"/>
    </row>
    <row r="303" spans="1:26" s="299" customFormat="1" ht="18.75" customHeight="1">
      <c r="A303" s="358"/>
      <c r="B303" s="362" t="s">
        <v>327</v>
      </c>
      <c r="C303" s="308" t="s">
        <v>316</v>
      </c>
      <c r="D303" s="329">
        <v>23</v>
      </c>
      <c r="E303" s="329"/>
      <c r="F303" s="329">
        <v>4</v>
      </c>
      <c r="G303" s="314">
        <v>27</v>
      </c>
      <c r="H303" s="310">
        <v>3.7999999999999999E-2</v>
      </c>
      <c r="I303" s="311">
        <v>1612641.7227722772</v>
      </c>
      <c r="J303" s="311"/>
      <c r="K303" s="377">
        <v>511242.4</v>
      </c>
      <c r="L303" s="311"/>
      <c r="M303" s="311">
        <v>2123884.1227722773</v>
      </c>
      <c r="N303" s="311">
        <v>166399.08878942087</v>
      </c>
      <c r="O303" s="311">
        <v>65663.365465346535</v>
      </c>
      <c r="P303" s="311">
        <v>232062.45425476739</v>
      </c>
      <c r="Q303" s="311">
        <v>1891821.6685175099</v>
      </c>
      <c r="R303" s="311">
        <v>1446242.6339828563</v>
      </c>
      <c r="S303" s="314">
        <v>61280.385465346531</v>
      </c>
      <c r="T303" s="314">
        <v>4382.9799999999996</v>
      </c>
      <c r="U303" s="314">
        <v>65663.365465346535</v>
      </c>
      <c r="V303" s="314">
        <v>4382.9799999999996</v>
      </c>
      <c r="W303" s="314"/>
      <c r="X303" s="329"/>
      <c r="Y303" s="329"/>
      <c r="Z303" s="348"/>
    </row>
    <row r="304" spans="1:26" s="299" customFormat="1" ht="15.75">
      <c r="A304" s="321"/>
      <c r="B304" s="369" t="s">
        <v>101</v>
      </c>
      <c r="C304" s="370"/>
      <c r="D304" s="323"/>
      <c r="E304" s="323"/>
      <c r="F304" s="323"/>
      <c r="G304" s="323"/>
      <c r="H304" s="323"/>
      <c r="I304" s="372">
        <v>605614024.2395401</v>
      </c>
      <c r="J304" s="372">
        <v>0</v>
      </c>
      <c r="K304" s="372">
        <v>63994354.589999996</v>
      </c>
      <c r="L304" s="372">
        <v>0</v>
      </c>
      <c r="M304" s="372">
        <v>669608378.82954013</v>
      </c>
      <c r="N304" s="372">
        <v>239304107.53912002</v>
      </c>
      <c r="O304" s="372">
        <v>22090411.801102526</v>
      </c>
      <c r="P304" s="372">
        <v>261394519.3402226</v>
      </c>
      <c r="Q304" s="372">
        <v>408213859.4893176</v>
      </c>
      <c r="R304" s="372">
        <v>366309916.70042008</v>
      </c>
      <c r="S304" s="390">
        <v>20722288.651102528</v>
      </c>
      <c r="T304" s="390">
        <v>1368123.15</v>
      </c>
      <c r="U304" s="390">
        <v>22090411.801102526</v>
      </c>
      <c r="V304" s="390">
        <v>1368123.15</v>
      </c>
      <c r="W304" s="314"/>
      <c r="X304" s="329"/>
      <c r="Y304" s="329"/>
      <c r="Z304" s="348"/>
    </row>
    <row r="305" spans="1:29" s="299" customFormat="1" ht="15.75">
      <c r="A305" s="358">
        <v>9</v>
      </c>
      <c r="B305" s="362" t="s">
        <v>328</v>
      </c>
      <c r="C305" s="308" t="s">
        <v>329</v>
      </c>
      <c r="D305" s="365">
        <v>1.62</v>
      </c>
      <c r="E305" s="365"/>
      <c r="F305" s="365"/>
      <c r="G305" s="317">
        <v>1.62</v>
      </c>
      <c r="H305" s="310">
        <v>0</v>
      </c>
      <c r="I305" s="311">
        <v>93192.706380000003</v>
      </c>
      <c r="J305" s="311"/>
      <c r="K305" s="311"/>
      <c r="L305" s="311"/>
      <c r="M305" s="311">
        <v>93192.706380000003</v>
      </c>
      <c r="N305" s="311">
        <v>0</v>
      </c>
      <c r="O305" s="311">
        <v>0</v>
      </c>
      <c r="P305" s="311">
        <v>0</v>
      </c>
      <c r="Q305" s="311">
        <v>93192.706380000003</v>
      </c>
      <c r="R305" s="311">
        <v>93192.706380000003</v>
      </c>
      <c r="S305" s="314">
        <v>0</v>
      </c>
      <c r="T305" s="314">
        <v>0</v>
      </c>
      <c r="U305" s="314">
        <v>0</v>
      </c>
      <c r="V305" s="314"/>
      <c r="W305" s="314"/>
      <c r="X305" s="329"/>
      <c r="Y305" s="329"/>
      <c r="Z305" s="348"/>
    </row>
    <row r="306" spans="1:29" s="299" customFormat="1" ht="15.75">
      <c r="A306" s="358">
        <v>10</v>
      </c>
      <c r="B306" s="362" t="s">
        <v>330</v>
      </c>
      <c r="C306" s="329"/>
      <c r="D306" s="364"/>
      <c r="E306" s="364"/>
      <c r="F306" s="364"/>
      <c r="G306" s="364"/>
      <c r="H306" s="310">
        <v>1.6299999999999999E-2</v>
      </c>
      <c r="I306" s="311">
        <v>6253395.3809603201</v>
      </c>
      <c r="J306" s="311"/>
      <c r="K306" s="311"/>
      <c r="L306" s="311"/>
      <c r="M306" s="311">
        <v>6253395.3809603201</v>
      </c>
      <c r="N306" s="311">
        <v>1584190.6566108449</v>
      </c>
      <c r="O306" s="311">
        <v>101930.34470965322</v>
      </c>
      <c r="P306" s="311">
        <v>1686121.0013204981</v>
      </c>
      <c r="Q306" s="311">
        <v>4567274.3796398221</v>
      </c>
      <c r="R306" s="311">
        <v>4669204.7243494755</v>
      </c>
      <c r="S306" s="314">
        <v>101930.34470965322</v>
      </c>
      <c r="T306" s="314">
        <v>0</v>
      </c>
      <c r="U306" s="314">
        <v>101930.34470965322</v>
      </c>
      <c r="V306" s="314"/>
      <c r="W306" s="314"/>
      <c r="X306" s="329"/>
      <c r="Y306" s="329"/>
      <c r="Z306" s="348"/>
    </row>
    <row r="307" spans="1:29" s="299" customFormat="1" ht="15.75">
      <c r="A307" s="358">
        <v>11</v>
      </c>
      <c r="B307" s="362" t="s">
        <v>331</v>
      </c>
      <c r="C307" s="308"/>
      <c r="D307" s="373"/>
      <c r="E307" s="373"/>
      <c r="F307" s="373"/>
      <c r="G307" s="373"/>
      <c r="H307" s="310">
        <v>9.5000000000000001E-2</v>
      </c>
      <c r="I307" s="311">
        <v>52137</v>
      </c>
      <c r="J307" s="311"/>
      <c r="K307" s="311"/>
      <c r="L307" s="311"/>
      <c r="M307" s="311">
        <v>52137</v>
      </c>
      <c r="N307" s="311">
        <v>49530.449062984902</v>
      </c>
      <c r="O307" s="311">
        <v>1.5000000000327418E-2</v>
      </c>
      <c r="P307" s="311">
        <v>49530.464062984902</v>
      </c>
      <c r="Q307" s="311">
        <v>2606.5359370150982</v>
      </c>
      <c r="R307" s="311">
        <v>2606.5509370150976</v>
      </c>
      <c r="S307" s="314">
        <v>1.5000000000327418E-2</v>
      </c>
      <c r="T307" s="314">
        <v>0</v>
      </c>
      <c r="U307" s="314">
        <v>1.5000000000327418E-2</v>
      </c>
      <c r="V307" s="314"/>
      <c r="W307" s="314"/>
      <c r="X307" s="329">
        <v>4953</v>
      </c>
      <c r="Y307" s="329"/>
      <c r="Z307" s="348"/>
    </row>
    <row r="308" spans="1:29" s="299" customFormat="1" ht="15.75">
      <c r="A308" s="358">
        <v>12</v>
      </c>
      <c r="B308" s="362" t="s">
        <v>332</v>
      </c>
      <c r="C308" s="308"/>
      <c r="D308" s="373"/>
      <c r="E308" s="373"/>
      <c r="F308" s="373"/>
      <c r="G308" s="373"/>
      <c r="H308" s="310">
        <v>6.3299999999999995E-2</v>
      </c>
      <c r="I308" s="311">
        <v>426667.98</v>
      </c>
      <c r="J308" s="311"/>
      <c r="K308" s="311"/>
      <c r="L308" s="311"/>
      <c r="M308" s="311">
        <v>426667.98</v>
      </c>
      <c r="N308" s="311">
        <v>344700.54808413092</v>
      </c>
      <c r="O308" s="311">
        <v>8514.9899339999974</v>
      </c>
      <c r="P308" s="311">
        <v>353215.53801813093</v>
      </c>
      <c r="Q308" s="311">
        <v>73452.441981869051</v>
      </c>
      <c r="R308" s="311">
        <v>81967.431915869063</v>
      </c>
      <c r="S308" s="314">
        <v>8514.9899339999974</v>
      </c>
      <c r="T308" s="314">
        <v>0</v>
      </c>
      <c r="U308" s="314">
        <v>8514.9899339999974</v>
      </c>
      <c r="V308" s="314"/>
      <c r="W308" s="314">
        <v>154804</v>
      </c>
      <c r="X308" s="329">
        <v>8694</v>
      </c>
      <c r="Y308" s="329"/>
      <c r="Z308" s="348"/>
      <c r="AC308" s="315">
        <v>0</v>
      </c>
    </row>
    <row r="309" spans="1:29" s="299" customFormat="1" ht="15.75">
      <c r="A309" s="358">
        <v>13</v>
      </c>
      <c r="B309" s="362" t="s">
        <v>333</v>
      </c>
      <c r="C309" s="329"/>
      <c r="D309" s="364"/>
      <c r="E309" s="364"/>
      <c r="F309" s="364"/>
      <c r="G309" s="364"/>
      <c r="H309" s="310"/>
      <c r="I309" s="311"/>
      <c r="J309" s="311"/>
      <c r="K309" s="311"/>
      <c r="L309" s="311"/>
      <c r="M309" s="311"/>
      <c r="N309" s="311"/>
      <c r="O309" s="311"/>
      <c r="P309" s="311"/>
      <c r="Q309" s="311"/>
      <c r="R309" s="311"/>
      <c r="S309" s="314">
        <v>0</v>
      </c>
      <c r="T309" s="314">
        <v>0</v>
      </c>
      <c r="U309" s="314">
        <v>0</v>
      </c>
      <c r="V309" s="314"/>
      <c r="W309" s="314"/>
      <c r="X309" s="329"/>
      <c r="Y309" s="329"/>
      <c r="Z309" s="348"/>
    </row>
    <row r="310" spans="1:29" s="299" customFormat="1" ht="31.5">
      <c r="A310" s="358"/>
      <c r="B310" s="374" t="s">
        <v>334</v>
      </c>
      <c r="C310" s="329"/>
      <c r="D310" s="364"/>
      <c r="E310" s="364"/>
      <c r="F310" s="364"/>
      <c r="G310" s="364"/>
      <c r="H310" s="310">
        <v>4.7500000000000001E-2</v>
      </c>
      <c r="I310" s="311">
        <v>741335.52</v>
      </c>
      <c r="J310" s="311"/>
      <c r="K310" s="311"/>
      <c r="L310" s="311"/>
      <c r="M310" s="311">
        <v>741335.52</v>
      </c>
      <c r="N310" s="311">
        <v>614941.88437446021</v>
      </c>
      <c r="O310" s="311">
        <v>11294.824800000002</v>
      </c>
      <c r="P310" s="311">
        <v>626236.70917446027</v>
      </c>
      <c r="Q310" s="311">
        <v>115098.81082553975</v>
      </c>
      <c r="R310" s="311">
        <v>126393.63562553981</v>
      </c>
      <c r="S310" s="314">
        <v>11294.824800000002</v>
      </c>
      <c r="T310" s="314">
        <v>0</v>
      </c>
      <c r="U310" s="314">
        <v>11294.824800000002</v>
      </c>
      <c r="V310" s="314"/>
      <c r="W310" s="314">
        <v>124791.84</v>
      </c>
      <c r="X310" s="329">
        <v>17991</v>
      </c>
      <c r="Y310" s="329"/>
      <c r="Z310" s="348"/>
    </row>
    <row r="311" spans="1:29" s="299" customFormat="1" ht="31.5">
      <c r="A311" s="358"/>
      <c r="B311" s="374" t="s">
        <v>335</v>
      </c>
      <c r="C311" s="329"/>
      <c r="D311" s="309"/>
      <c r="E311" s="309"/>
      <c r="F311" s="309"/>
      <c r="G311" s="309"/>
      <c r="H311" s="310">
        <v>0.16209999999999999</v>
      </c>
      <c r="I311" s="311">
        <v>493176.45999999996</v>
      </c>
      <c r="J311" s="311"/>
      <c r="K311" s="311"/>
      <c r="L311" s="311"/>
      <c r="M311" s="311">
        <v>493176.45999999996</v>
      </c>
      <c r="N311" s="311">
        <v>438268.1289248711</v>
      </c>
      <c r="O311" s="311">
        <v>19879.78416599999</v>
      </c>
      <c r="P311" s="311">
        <v>458147.91309087106</v>
      </c>
      <c r="Q311" s="311">
        <v>35028.546909128898</v>
      </c>
      <c r="R311" s="311">
        <v>54908.331075128866</v>
      </c>
      <c r="S311" s="314">
        <v>19879.78416599999</v>
      </c>
      <c r="T311" s="314">
        <v>0</v>
      </c>
      <c r="U311" s="314">
        <v>19879.78416599999</v>
      </c>
      <c r="V311" s="314"/>
      <c r="W311" s="314"/>
      <c r="X311" s="314">
        <v>60064.12</v>
      </c>
      <c r="Y311" s="329"/>
      <c r="Z311" s="348"/>
    </row>
    <row r="312" spans="1:29" s="299" customFormat="1" ht="15.75">
      <c r="A312" s="375"/>
      <c r="B312" s="369" t="s">
        <v>336</v>
      </c>
      <c r="C312" s="329"/>
      <c r="D312" s="364"/>
      <c r="E312" s="364"/>
      <c r="F312" s="364"/>
      <c r="G312" s="364"/>
      <c r="H312" s="364"/>
      <c r="I312" s="324">
        <v>613673929.28688049</v>
      </c>
      <c r="J312" s="376">
        <v>0</v>
      </c>
      <c r="K312" s="324">
        <v>63994354.589999996</v>
      </c>
      <c r="L312" s="324">
        <v>0</v>
      </c>
      <c r="M312" s="324">
        <v>677668283.87688053</v>
      </c>
      <c r="N312" s="324">
        <v>242335739.20617732</v>
      </c>
      <c r="O312" s="324">
        <v>22232031.759712182</v>
      </c>
      <c r="P312" s="324">
        <v>264567770.96588957</v>
      </c>
      <c r="Q312" s="324">
        <v>413100512.91099095</v>
      </c>
      <c r="R312" s="324">
        <v>371338190.08070314</v>
      </c>
      <c r="S312" s="391">
        <v>20863908.609712183</v>
      </c>
      <c r="T312" s="391">
        <v>1368123.15</v>
      </c>
      <c r="U312" s="391">
        <v>22232031.759712182</v>
      </c>
      <c r="V312" s="391">
        <v>1368123.15</v>
      </c>
      <c r="W312" s="314"/>
      <c r="X312" s="329"/>
      <c r="Y312" s="329"/>
      <c r="Z312" s="348"/>
    </row>
    <row r="313" spans="1:29" s="299" customFormat="1" ht="15.75">
      <c r="I313" s="377"/>
      <c r="J313" s="378"/>
      <c r="K313" s="378"/>
      <c r="L313" s="377"/>
      <c r="M313" s="377"/>
      <c r="N313" s="377"/>
      <c r="O313" s="377"/>
      <c r="P313" s="377"/>
      <c r="Q313" s="377"/>
      <c r="R313" s="377"/>
      <c r="S313" s="329"/>
      <c r="T313" s="314"/>
      <c r="U313" s="314"/>
      <c r="V313" s="329"/>
      <c r="W313" s="314"/>
      <c r="X313" s="329"/>
      <c r="Y313" s="329"/>
      <c r="Z313" s="348"/>
    </row>
    <row r="314" spans="1:29" s="299" customFormat="1" ht="22.5">
      <c r="A314" s="349" t="s">
        <v>350</v>
      </c>
      <c r="B314" s="349"/>
      <c r="C314" s="350"/>
      <c r="D314" s="350"/>
      <c r="E314" s="350"/>
      <c r="F314" s="350"/>
      <c r="G314" s="350"/>
      <c r="H314" s="350"/>
      <c r="I314" s="379"/>
      <c r="J314" s="379"/>
      <c r="K314" s="379"/>
      <c r="L314" s="379"/>
      <c r="M314" s="379"/>
      <c r="N314" s="379"/>
      <c r="O314" s="379"/>
      <c r="P314" s="379"/>
      <c r="Q314" s="379"/>
      <c r="R314" s="380"/>
      <c r="S314" s="329"/>
      <c r="T314" s="314"/>
      <c r="U314" s="314"/>
      <c r="V314" s="329"/>
      <c r="W314" s="314" t="s">
        <v>350</v>
      </c>
      <c r="X314" s="329"/>
      <c r="Y314" s="329"/>
      <c r="Z314" s="348"/>
    </row>
    <row r="315" spans="1:29" s="299" customFormat="1" ht="15.75">
      <c r="A315" s="355"/>
      <c r="I315" s="381"/>
      <c r="J315" s="381"/>
      <c r="K315" s="381"/>
      <c r="L315" s="381"/>
      <c r="M315" s="381"/>
      <c r="N315" s="382" t="s">
        <v>284</v>
      </c>
      <c r="O315" s="382"/>
      <c r="P315" s="382"/>
      <c r="Q315" s="382"/>
      <c r="R315" s="377"/>
      <c r="S315" s="329"/>
      <c r="T315" s="314"/>
      <c r="U315" s="314"/>
      <c r="V315" s="329"/>
      <c r="W315" s="314"/>
      <c r="X315" s="329"/>
      <c r="Y315" s="329"/>
      <c r="Z315" s="348"/>
    </row>
    <row r="316" spans="1:29" s="299" customFormat="1" ht="63">
      <c r="A316" s="357" t="s">
        <v>286</v>
      </c>
      <c r="B316" s="358" t="s">
        <v>287</v>
      </c>
      <c r="C316" s="358" t="s">
        <v>288</v>
      </c>
      <c r="D316" s="358" t="s">
        <v>341</v>
      </c>
      <c r="E316" s="358" t="s">
        <v>290</v>
      </c>
      <c r="F316" s="358" t="s">
        <v>291</v>
      </c>
      <c r="G316" s="358" t="s">
        <v>292</v>
      </c>
      <c r="H316" s="358">
        <v>0</v>
      </c>
      <c r="I316" s="383" t="s">
        <v>294</v>
      </c>
      <c r="J316" s="383" t="s">
        <v>295</v>
      </c>
      <c r="K316" s="383" t="s">
        <v>296</v>
      </c>
      <c r="L316" s="383" t="s">
        <v>297</v>
      </c>
      <c r="M316" s="383" t="s">
        <v>298</v>
      </c>
      <c r="N316" s="383" t="s">
        <v>299</v>
      </c>
      <c r="O316" s="383" t="s">
        <v>300</v>
      </c>
      <c r="P316" s="383" t="s">
        <v>301</v>
      </c>
      <c r="Q316" s="383" t="s">
        <v>302</v>
      </c>
      <c r="R316" s="383" t="s">
        <v>303</v>
      </c>
      <c r="S316" s="329"/>
      <c r="T316" s="314"/>
      <c r="U316" s="314"/>
      <c r="V316" s="329"/>
      <c r="W316" s="314"/>
      <c r="X316" s="329"/>
      <c r="Y316" s="329"/>
      <c r="Z316" s="348"/>
    </row>
    <row r="317" spans="1:29" s="299" customFormat="1" ht="31.5">
      <c r="A317" s="357"/>
      <c r="B317" s="358" t="s">
        <v>312</v>
      </c>
      <c r="C317" s="359"/>
      <c r="D317" s="359"/>
      <c r="E317" s="359"/>
      <c r="F317" s="359"/>
      <c r="G317" s="359"/>
      <c r="H317" s="359"/>
      <c r="I317" s="384"/>
      <c r="J317" s="384"/>
      <c r="K317" s="384"/>
      <c r="L317" s="384"/>
      <c r="M317" s="384"/>
      <c r="N317" s="384"/>
      <c r="O317" s="384"/>
      <c r="P317" s="384"/>
      <c r="Q317" s="384"/>
      <c r="R317" s="384"/>
      <c r="S317" s="329"/>
      <c r="T317" s="314"/>
      <c r="U317" s="314"/>
      <c r="V317" s="329"/>
      <c r="W317" s="314"/>
      <c r="X317" s="329"/>
      <c r="Y317" s="329"/>
      <c r="Z317" s="348"/>
    </row>
    <row r="318" spans="1:29" s="299" customFormat="1" ht="15.75">
      <c r="A318" s="358">
        <v>1</v>
      </c>
      <c r="B318" s="362" t="s">
        <v>338</v>
      </c>
      <c r="C318" s="308" t="s">
        <v>314</v>
      </c>
      <c r="D318" s="309">
        <v>458.48</v>
      </c>
      <c r="E318" s="309"/>
      <c r="F318" s="309"/>
      <c r="G318" s="309">
        <v>458.48</v>
      </c>
      <c r="H318" s="310">
        <v>3.7999999999999999E-2</v>
      </c>
      <c r="I318" s="311">
        <v>55372831.488947809</v>
      </c>
      <c r="J318" s="311"/>
      <c r="K318" s="311"/>
      <c r="L318" s="311"/>
      <c r="M318" s="311">
        <v>55372831.488947809</v>
      </c>
      <c r="N318" s="311">
        <v>34540475.980962895</v>
      </c>
      <c r="O318" s="311">
        <v>1402638.5965800169</v>
      </c>
      <c r="P318" s="311">
        <v>35943114.577542908</v>
      </c>
      <c r="Q318" s="311">
        <v>19429716.9114049</v>
      </c>
      <c r="R318" s="311">
        <v>20832355.507984914</v>
      </c>
      <c r="S318" s="314">
        <v>1402638.5965800169</v>
      </c>
      <c r="T318" s="314">
        <v>0</v>
      </c>
      <c r="U318" s="314">
        <v>1402638.5965800169</v>
      </c>
      <c r="V318" s="314"/>
      <c r="W318" s="314"/>
      <c r="X318" s="329">
        <v>701529</v>
      </c>
      <c r="Y318" s="329"/>
      <c r="Z318" s="348"/>
    </row>
    <row r="319" spans="1:29" s="299" customFormat="1" ht="15.75">
      <c r="A319" s="358">
        <v>2</v>
      </c>
      <c r="B319" s="362" t="s">
        <v>339</v>
      </c>
      <c r="C319" s="308" t="s">
        <v>316</v>
      </c>
      <c r="D319" s="329">
        <v>14</v>
      </c>
      <c r="E319" s="329"/>
      <c r="F319" s="314"/>
      <c r="G319" s="314">
        <v>14</v>
      </c>
      <c r="H319" s="310">
        <v>3.7999999999999999E-2</v>
      </c>
      <c r="I319" s="311">
        <v>61787863.50497593</v>
      </c>
      <c r="J319" s="311"/>
      <c r="K319" s="311"/>
      <c r="L319" s="311"/>
      <c r="M319" s="311">
        <v>61787863.50497593</v>
      </c>
      <c r="N319" s="311">
        <v>33766542.062240906</v>
      </c>
      <c r="O319" s="311">
        <v>2347938.8131890851</v>
      </c>
      <c r="P319" s="311">
        <v>36114480.875429988</v>
      </c>
      <c r="Q319" s="311">
        <v>25673382.629545942</v>
      </c>
      <c r="R319" s="311">
        <v>28021321.442735024</v>
      </c>
      <c r="S319" s="314">
        <v>2347938.8131890851</v>
      </c>
      <c r="T319" s="314">
        <v>0</v>
      </c>
      <c r="U319" s="314">
        <v>2347938.8131890851</v>
      </c>
      <c r="V319" s="314"/>
      <c r="W319" s="314"/>
      <c r="X319" s="329"/>
      <c r="Y319" s="329"/>
      <c r="Z319" s="348"/>
    </row>
    <row r="320" spans="1:29" s="299" customFormat="1" ht="15.75">
      <c r="A320" s="358"/>
      <c r="B320" s="362"/>
      <c r="C320" s="308" t="s">
        <v>317</v>
      </c>
      <c r="D320" s="329">
        <v>37.979999999999997</v>
      </c>
      <c r="E320" s="329"/>
      <c r="F320" s="314"/>
      <c r="G320" s="309">
        <v>37.979999999999997</v>
      </c>
      <c r="H320" s="310"/>
      <c r="I320" s="311"/>
      <c r="J320" s="311"/>
      <c r="K320" s="311"/>
      <c r="L320" s="311"/>
      <c r="M320" s="311"/>
      <c r="N320" s="311"/>
      <c r="O320" s="311"/>
      <c r="P320" s="311"/>
      <c r="Q320" s="311"/>
      <c r="R320" s="311"/>
      <c r="S320" s="314">
        <v>0</v>
      </c>
      <c r="T320" s="314">
        <v>0</v>
      </c>
      <c r="U320" s="314">
        <v>0</v>
      </c>
      <c r="V320" s="314"/>
      <c r="W320" s="314"/>
      <c r="X320" s="329"/>
      <c r="Y320" s="329"/>
      <c r="Z320" s="348"/>
    </row>
    <row r="321" spans="1:29" s="299" customFormat="1" ht="15.75">
      <c r="A321" s="358">
        <v>3</v>
      </c>
      <c r="B321" s="362" t="s">
        <v>318</v>
      </c>
      <c r="C321" s="308" t="s">
        <v>316</v>
      </c>
      <c r="D321" s="347">
        <v>10</v>
      </c>
      <c r="E321" s="347"/>
      <c r="F321" s="364"/>
      <c r="G321" s="314">
        <v>10</v>
      </c>
      <c r="H321" s="310">
        <v>3.7999999999999999E-2</v>
      </c>
      <c r="I321" s="311">
        <v>777325</v>
      </c>
      <c r="J321" s="311"/>
      <c r="K321" s="311"/>
      <c r="L321" s="311"/>
      <c r="M321" s="311">
        <v>777325</v>
      </c>
      <c r="N321" s="311">
        <v>738460.17174985178</v>
      </c>
      <c r="O321" s="311">
        <v>-5.2364495859364979E-3</v>
      </c>
      <c r="P321" s="311">
        <v>738460.16651340225</v>
      </c>
      <c r="Q321" s="311">
        <v>38864.833486597752</v>
      </c>
      <c r="R321" s="311">
        <v>38864.828250148217</v>
      </c>
      <c r="S321" s="314">
        <v>-5.2364495859364979E-3</v>
      </c>
      <c r="T321" s="314">
        <v>0</v>
      </c>
      <c r="U321" s="314">
        <v>-5.2364495859364979E-3</v>
      </c>
      <c r="V321" s="314"/>
      <c r="W321" s="314"/>
      <c r="X321" s="314">
        <v>29538.355236449584</v>
      </c>
      <c r="Y321" s="329"/>
      <c r="Z321" s="348"/>
    </row>
    <row r="322" spans="1:29" s="299" customFormat="1" ht="15.75">
      <c r="A322" s="358"/>
      <c r="B322" s="362"/>
      <c r="C322" s="308" t="s">
        <v>319</v>
      </c>
      <c r="D322" s="347">
        <v>3150</v>
      </c>
      <c r="E322" s="347"/>
      <c r="F322" s="364"/>
      <c r="G322" s="314">
        <v>3150</v>
      </c>
      <c r="H322" s="310"/>
      <c r="I322" s="311"/>
      <c r="J322" s="311"/>
      <c r="K322" s="311"/>
      <c r="L322" s="311"/>
      <c r="M322" s="311"/>
      <c r="N322" s="311"/>
      <c r="O322" s="311"/>
      <c r="P322" s="311"/>
      <c r="Q322" s="311"/>
      <c r="R322" s="311"/>
      <c r="S322" s="314">
        <v>0</v>
      </c>
      <c r="T322" s="314">
        <v>0</v>
      </c>
      <c r="U322" s="314">
        <v>0</v>
      </c>
      <c r="V322" s="314"/>
      <c r="W322" s="314"/>
      <c r="X322" s="329"/>
      <c r="Y322" s="329"/>
      <c r="Z322" s="348"/>
    </row>
    <row r="323" spans="1:29" s="299" customFormat="1" ht="20.25" customHeight="1">
      <c r="A323" s="358">
        <v>4</v>
      </c>
      <c r="B323" s="362" t="s">
        <v>320</v>
      </c>
      <c r="C323" s="308" t="s">
        <v>314</v>
      </c>
      <c r="D323" s="364">
        <v>2431.2351333333331</v>
      </c>
      <c r="E323" s="365"/>
      <c r="F323" s="366">
        <v>74.921000000000006</v>
      </c>
      <c r="G323" s="309">
        <v>2506.1561333333329</v>
      </c>
      <c r="H323" s="310">
        <v>3.7999999999999999E-2</v>
      </c>
      <c r="I323" s="311">
        <v>241744216.92860997</v>
      </c>
      <c r="J323" s="311"/>
      <c r="K323" s="377">
        <v>35806710.459715046</v>
      </c>
      <c r="L323" s="311"/>
      <c r="M323" s="311">
        <v>277550927.38832504</v>
      </c>
      <c r="N323" s="311">
        <v>127211957.83053899</v>
      </c>
      <c r="O323" s="311">
        <v>8891319.4532871768</v>
      </c>
      <c r="P323" s="311">
        <v>136103277.28382617</v>
      </c>
      <c r="Q323" s="311">
        <v>141447650.10449886</v>
      </c>
      <c r="R323" s="311">
        <v>114532259.09807098</v>
      </c>
      <c r="S323" s="314">
        <v>8135691.2432871778</v>
      </c>
      <c r="T323" s="314">
        <v>755628.21</v>
      </c>
      <c r="U323" s="314">
        <v>8891319.4532871768</v>
      </c>
      <c r="V323" s="368">
        <v>755628.21</v>
      </c>
      <c r="W323" s="314"/>
      <c r="X323" s="314">
        <v>1050589</v>
      </c>
      <c r="Y323" s="329"/>
      <c r="Z323" s="348"/>
    </row>
    <row r="324" spans="1:29" s="299" customFormat="1" ht="20.25" customHeight="1">
      <c r="A324" s="358">
        <v>5</v>
      </c>
      <c r="B324" s="362" t="s">
        <v>321</v>
      </c>
      <c r="C324" s="308" t="s">
        <v>316</v>
      </c>
      <c r="D324" s="347">
        <v>1638</v>
      </c>
      <c r="E324" s="347"/>
      <c r="F324" s="347">
        <v>159</v>
      </c>
      <c r="G324" s="314">
        <v>1797</v>
      </c>
      <c r="H324" s="310">
        <v>3.7999999999999999E-2</v>
      </c>
      <c r="I324" s="311">
        <v>119860198.6529901</v>
      </c>
      <c r="J324" s="311"/>
      <c r="K324" s="377">
        <v>45876177.657967947</v>
      </c>
      <c r="L324" s="311"/>
      <c r="M324" s="311">
        <v>165736376.31095806</v>
      </c>
      <c r="N324" s="311">
        <v>58036883.89954266</v>
      </c>
      <c r="O324" s="311">
        <v>5084252.0788136236</v>
      </c>
      <c r="P324" s="311">
        <v>63121135.978356287</v>
      </c>
      <c r="Q324" s="311">
        <v>102615240.33260177</v>
      </c>
      <c r="R324" s="311">
        <v>61823314.753447443</v>
      </c>
      <c r="S324" s="314">
        <v>4122932.5488136234</v>
      </c>
      <c r="T324" s="314">
        <v>961319.53</v>
      </c>
      <c r="U324" s="314">
        <v>5084252.0788136236</v>
      </c>
      <c r="V324" s="314">
        <v>961319.53</v>
      </c>
      <c r="W324" s="314"/>
      <c r="X324" s="314">
        <v>431755</v>
      </c>
      <c r="Y324" s="329"/>
      <c r="Z324" s="348"/>
    </row>
    <row r="325" spans="1:29" s="299" customFormat="1" ht="20.25" customHeight="1">
      <c r="A325" s="358"/>
      <c r="B325" s="362"/>
      <c r="C325" s="308" t="s">
        <v>319</v>
      </c>
      <c r="D325" s="347">
        <v>74992</v>
      </c>
      <c r="E325" s="347"/>
      <c r="F325" s="347">
        <v>6163</v>
      </c>
      <c r="G325" s="314">
        <v>81155</v>
      </c>
      <c r="H325" s="310"/>
      <c r="I325" s="311"/>
      <c r="J325" s="311"/>
      <c r="K325" s="311"/>
      <c r="L325" s="311"/>
      <c r="M325" s="311"/>
      <c r="N325" s="311"/>
      <c r="O325" s="311"/>
      <c r="P325" s="311"/>
      <c r="Q325" s="311"/>
      <c r="R325" s="311"/>
      <c r="S325" s="314">
        <v>0</v>
      </c>
      <c r="T325" s="314">
        <v>0</v>
      </c>
      <c r="U325" s="314">
        <v>0</v>
      </c>
      <c r="V325" s="314"/>
      <c r="W325" s="314"/>
      <c r="X325" s="329"/>
      <c r="Y325" s="329"/>
      <c r="Z325" s="348"/>
    </row>
    <row r="326" spans="1:29" s="299" customFormat="1" ht="20.25" customHeight="1">
      <c r="A326" s="358">
        <v>6</v>
      </c>
      <c r="B326" s="362" t="s">
        <v>322</v>
      </c>
      <c r="C326" s="308" t="s">
        <v>314</v>
      </c>
      <c r="D326" s="364">
        <v>1364.3310000000001</v>
      </c>
      <c r="E326" s="364"/>
      <c r="F326" s="364">
        <v>86.778000000000006</v>
      </c>
      <c r="G326" s="309">
        <v>1451.1090000000002</v>
      </c>
      <c r="H326" s="310">
        <v>3.7999999999999999E-2</v>
      </c>
      <c r="I326" s="311">
        <v>106168741.28212468</v>
      </c>
      <c r="J326" s="311"/>
      <c r="K326" s="377">
        <v>32816602.982317042</v>
      </c>
      <c r="L326" s="311"/>
      <c r="M326" s="311">
        <v>138985344.26444173</v>
      </c>
      <c r="N326" s="311">
        <v>49272656.076654024</v>
      </c>
      <c r="O326" s="311">
        <v>4147022.0687207379</v>
      </c>
      <c r="P326" s="311">
        <v>53419678.14537476</v>
      </c>
      <c r="Q326" s="311">
        <v>85565666.119066969</v>
      </c>
      <c r="R326" s="311">
        <v>56896085.205470659</v>
      </c>
      <c r="S326" s="314">
        <v>3458752.168720738</v>
      </c>
      <c r="T326" s="314">
        <v>688269.9</v>
      </c>
      <c r="U326" s="314">
        <v>4147022.0687207379</v>
      </c>
      <c r="V326" s="314">
        <v>688269.9</v>
      </c>
      <c r="W326" s="314"/>
      <c r="X326" s="314">
        <v>575660</v>
      </c>
      <c r="Y326" s="329"/>
      <c r="Z326" s="348"/>
    </row>
    <row r="327" spans="1:29" s="299" customFormat="1" ht="20.25" customHeight="1">
      <c r="A327" s="358">
        <v>7</v>
      </c>
      <c r="B327" s="362" t="s">
        <v>323</v>
      </c>
      <c r="C327" s="308" t="s">
        <v>316</v>
      </c>
      <c r="D327" s="347">
        <v>69767</v>
      </c>
      <c r="E327" s="347"/>
      <c r="F327" s="347"/>
      <c r="G327" s="314">
        <v>69767</v>
      </c>
      <c r="H327" s="310">
        <v>3.7999999999999999E-2</v>
      </c>
      <c r="I327" s="311">
        <v>59211233.788265899</v>
      </c>
      <c r="J327" s="311"/>
      <c r="K327" s="377">
        <v>12412500</v>
      </c>
      <c r="L327" s="311"/>
      <c r="M327" s="311">
        <v>71623733.788265899</v>
      </c>
      <c r="N327" s="311">
        <v>16139412.356559467</v>
      </c>
      <c r="O327" s="311">
        <v>2251319.1439541038</v>
      </c>
      <c r="P327" s="311">
        <v>18390731.500513569</v>
      </c>
      <c r="Q327" s="311">
        <v>53233002.28775233</v>
      </c>
      <c r="R327" s="311">
        <v>43071821.431706429</v>
      </c>
      <c r="S327" s="314">
        <v>2250026.883954104</v>
      </c>
      <c r="T327" s="314">
        <v>1292.26</v>
      </c>
      <c r="U327" s="314">
        <v>2251319.1439541038</v>
      </c>
      <c r="V327" s="314">
        <v>1292.26</v>
      </c>
      <c r="W327" s="314"/>
      <c r="X327" s="329"/>
      <c r="Y327" s="329"/>
      <c r="Z327" s="348"/>
    </row>
    <row r="328" spans="1:29" s="299" customFormat="1" ht="20.25" customHeight="1">
      <c r="A328" s="358">
        <v>8</v>
      </c>
      <c r="B328" s="362" t="s">
        <v>324</v>
      </c>
      <c r="C328" s="308" t="s">
        <v>316</v>
      </c>
      <c r="D328" s="329">
        <v>15856</v>
      </c>
      <c r="E328" s="329"/>
      <c r="F328" s="314">
        <v>4282</v>
      </c>
      <c r="G328" s="314">
        <v>20138</v>
      </c>
      <c r="H328" s="310">
        <v>3.7999999999999999E-2</v>
      </c>
      <c r="I328" s="311">
        <v>13504921.753899528</v>
      </c>
      <c r="J328" s="311"/>
      <c r="K328" s="377">
        <v>7127723.8100000005</v>
      </c>
      <c r="L328" s="311"/>
      <c r="M328" s="311">
        <v>20632645.563899528</v>
      </c>
      <c r="N328" s="311">
        <v>8986414.1427982189</v>
      </c>
      <c r="O328" s="311">
        <v>513929.08664818201</v>
      </c>
      <c r="P328" s="311">
        <v>9500343.2294464</v>
      </c>
      <c r="Q328" s="311">
        <v>11132302.334453128</v>
      </c>
      <c r="R328" s="311">
        <v>4518507.6111013088</v>
      </c>
      <c r="S328" s="314">
        <v>513187.02664818201</v>
      </c>
      <c r="T328" s="314">
        <v>742.06</v>
      </c>
      <c r="U328" s="314">
        <v>513929.08664818201</v>
      </c>
      <c r="V328" s="314">
        <v>742.06</v>
      </c>
      <c r="W328" s="314"/>
      <c r="X328" s="329"/>
      <c r="Y328" s="329"/>
      <c r="Z328" s="348"/>
    </row>
    <row r="329" spans="1:29" s="299" customFormat="1" ht="20.25" customHeight="1">
      <c r="A329" s="358"/>
      <c r="B329" s="362" t="s">
        <v>325</v>
      </c>
      <c r="C329" s="308" t="s">
        <v>316</v>
      </c>
      <c r="D329" s="329">
        <v>56</v>
      </c>
      <c r="E329" s="329"/>
      <c r="F329" s="314"/>
      <c r="G329" s="314">
        <v>56</v>
      </c>
      <c r="H329" s="310">
        <v>3.7999999999999999E-2</v>
      </c>
      <c r="I329" s="311">
        <v>432309.91198688047</v>
      </c>
      <c r="J329" s="311"/>
      <c r="K329" s="311"/>
      <c r="L329" s="311"/>
      <c r="M329" s="311">
        <v>432309.91198688047</v>
      </c>
      <c r="N329" s="311">
        <v>195055.10658989352</v>
      </c>
      <c r="O329" s="311">
        <v>16427.776655501457</v>
      </c>
      <c r="P329" s="311">
        <v>211482.88324539497</v>
      </c>
      <c r="Q329" s="311">
        <v>220827.0287414855</v>
      </c>
      <c r="R329" s="311">
        <v>237254.80539698695</v>
      </c>
      <c r="S329" s="314">
        <v>16427.776655501457</v>
      </c>
      <c r="T329" s="314">
        <v>0</v>
      </c>
      <c r="U329" s="314">
        <v>16427.776655501457</v>
      </c>
      <c r="V329" s="314"/>
      <c r="W329" s="314"/>
      <c r="X329" s="329"/>
      <c r="Y329" s="329"/>
      <c r="Z329" s="348"/>
    </row>
    <row r="330" spans="1:29" s="299" customFormat="1" ht="20.25" customHeight="1">
      <c r="A330" s="358"/>
      <c r="B330" s="362" t="s">
        <v>326</v>
      </c>
      <c r="C330" s="308" t="s">
        <v>316</v>
      </c>
      <c r="D330" s="329">
        <v>692</v>
      </c>
      <c r="E330" s="329"/>
      <c r="F330" s="314"/>
      <c r="G330" s="314">
        <v>692</v>
      </c>
      <c r="H330" s="310">
        <v>3.7999999999999999E-2</v>
      </c>
      <c r="I330" s="311">
        <v>4717026.0054003866</v>
      </c>
      <c r="J330" s="311"/>
      <c r="K330" s="311"/>
      <c r="L330" s="311"/>
      <c r="M330" s="311">
        <v>4717026.0054003866</v>
      </c>
      <c r="N330" s="311">
        <v>2136363.4492997024</v>
      </c>
      <c r="O330" s="311">
        <v>179246.9882052147</v>
      </c>
      <c r="P330" s="311">
        <v>2315610.4375049169</v>
      </c>
      <c r="Q330" s="311">
        <v>2401415.5678954697</v>
      </c>
      <c r="R330" s="311">
        <v>2580662.5561006842</v>
      </c>
      <c r="S330" s="314">
        <v>179246.9882052147</v>
      </c>
      <c r="T330" s="314">
        <v>0</v>
      </c>
      <c r="U330" s="314">
        <v>179246.9882052147</v>
      </c>
      <c r="V330" s="314"/>
      <c r="W330" s="314"/>
      <c r="X330" s="329"/>
      <c r="Y330" s="329"/>
      <c r="Z330" s="348"/>
    </row>
    <row r="331" spans="1:29" s="299" customFormat="1" ht="20.25" customHeight="1">
      <c r="A331" s="358"/>
      <c r="B331" s="362" t="s">
        <v>327</v>
      </c>
      <c r="C331" s="308" t="s">
        <v>316</v>
      </c>
      <c r="D331" s="329">
        <v>23</v>
      </c>
      <c r="E331" s="329"/>
      <c r="F331" s="329">
        <v>5</v>
      </c>
      <c r="G331" s="314">
        <v>28</v>
      </c>
      <c r="H331" s="310">
        <v>3.7999999999999999E-2</v>
      </c>
      <c r="I331" s="311">
        <v>1942721.4003630364</v>
      </c>
      <c r="J331" s="311"/>
      <c r="K331" s="377">
        <v>264553.52999999997</v>
      </c>
      <c r="L331" s="311"/>
      <c r="M331" s="311">
        <v>2207274.9303630362</v>
      </c>
      <c r="N331" s="311">
        <v>387342.92528194928</v>
      </c>
      <c r="O331" s="311">
        <v>80116.853213795388</v>
      </c>
      <c r="P331" s="311">
        <v>467459.77849574469</v>
      </c>
      <c r="Q331" s="311">
        <v>1739815.1518672914</v>
      </c>
      <c r="R331" s="311">
        <v>1555378.4750810871</v>
      </c>
      <c r="S331" s="314">
        <v>73823.413213795386</v>
      </c>
      <c r="T331" s="314">
        <v>6293.44</v>
      </c>
      <c r="U331" s="314">
        <v>80116.853213795388</v>
      </c>
      <c r="V331" s="314">
        <v>6293.44</v>
      </c>
      <c r="W331" s="314"/>
      <c r="X331" s="329"/>
      <c r="Y331" s="329"/>
      <c r="Z331" s="348"/>
    </row>
    <row r="332" spans="1:29" s="299" customFormat="1" ht="20.25" customHeight="1">
      <c r="A332" s="321"/>
      <c r="B332" s="369" t="s">
        <v>101</v>
      </c>
      <c r="C332" s="370"/>
      <c r="D332" s="323"/>
      <c r="E332" s="323"/>
      <c r="F332" s="323"/>
      <c r="G332" s="323"/>
      <c r="H332" s="323"/>
      <c r="I332" s="372">
        <v>665519389.71756434</v>
      </c>
      <c r="J332" s="372">
        <v>0</v>
      </c>
      <c r="K332" s="372">
        <v>134304268.44000003</v>
      </c>
      <c r="L332" s="372">
        <v>0</v>
      </c>
      <c r="M332" s="372">
        <v>799823658.15756428</v>
      </c>
      <c r="N332" s="372">
        <v>331411564.0022186</v>
      </c>
      <c r="O332" s="372">
        <v>24914210.854030985</v>
      </c>
      <c r="P332" s="372">
        <v>356325774.85624951</v>
      </c>
      <c r="Q332" s="372">
        <v>443497883.30131471</v>
      </c>
      <c r="R332" s="372">
        <v>334107825.71534568</v>
      </c>
      <c r="S332" s="390">
        <v>22500665.454030991</v>
      </c>
      <c r="T332" s="390">
        <v>2413545.4</v>
      </c>
      <c r="U332" s="390">
        <v>24914210.854030985</v>
      </c>
      <c r="V332" s="390">
        <v>2413545.4</v>
      </c>
      <c r="W332" s="314"/>
      <c r="X332" s="329"/>
      <c r="Y332" s="329"/>
      <c r="Z332" s="348"/>
    </row>
    <row r="333" spans="1:29" s="299" customFormat="1" ht="20.25" customHeight="1">
      <c r="A333" s="358">
        <v>9</v>
      </c>
      <c r="B333" s="362" t="s">
        <v>328</v>
      </c>
      <c r="C333" s="308" t="s">
        <v>329</v>
      </c>
      <c r="D333" s="365">
        <v>11.62</v>
      </c>
      <c r="E333" s="365"/>
      <c r="F333" s="365"/>
      <c r="G333" s="317">
        <v>11.62</v>
      </c>
      <c r="H333" s="310">
        <v>0</v>
      </c>
      <c r="I333" s="311">
        <v>712420.8983</v>
      </c>
      <c r="J333" s="311"/>
      <c r="K333" s="311"/>
      <c r="L333" s="311"/>
      <c r="M333" s="311">
        <v>712420.8983</v>
      </c>
      <c r="N333" s="311">
        <v>0</v>
      </c>
      <c r="O333" s="311">
        <v>0</v>
      </c>
      <c r="P333" s="311">
        <v>0</v>
      </c>
      <c r="Q333" s="311">
        <v>712420.8983</v>
      </c>
      <c r="R333" s="311">
        <v>712420.8983</v>
      </c>
      <c r="S333" s="314">
        <v>0</v>
      </c>
      <c r="T333" s="314">
        <v>0</v>
      </c>
      <c r="U333" s="314">
        <v>0</v>
      </c>
      <c r="V333" s="314"/>
      <c r="W333" s="314"/>
      <c r="X333" s="329"/>
      <c r="Y333" s="329"/>
      <c r="Z333" s="348"/>
    </row>
    <row r="334" spans="1:29" s="299" customFormat="1" ht="20.25" customHeight="1">
      <c r="A334" s="358">
        <v>10</v>
      </c>
      <c r="B334" s="362" t="s">
        <v>330</v>
      </c>
      <c r="C334" s="329"/>
      <c r="D334" s="364"/>
      <c r="E334" s="364"/>
      <c r="F334" s="364"/>
      <c r="G334" s="364"/>
      <c r="H334" s="310">
        <v>1.6299999999999999E-2</v>
      </c>
      <c r="I334" s="311">
        <v>14538751.451516809</v>
      </c>
      <c r="J334" s="311"/>
      <c r="K334" s="311"/>
      <c r="L334" s="311"/>
      <c r="M334" s="311">
        <v>14538751.451516809</v>
      </c>
      <c r="N334" s="311">
        <v>3430169.0086750183</v>
      </c>
      <c r="O334" s="311">
        <v>236981.64865972396</v>
      </c>
      <c r="P334" s="311">
        <v>3667150.6573347421</v>
      </c>
      <c r="Q334" s="311">
        <v>10871600.794182066</v>
      </c>
      <c r="R334" s="311">
        <v>11108582.442841791</v>
      </c>
      <c r="S334" s="314">
        <v>236981.64865972396</v>
      </c>
      <c r="T334" s="314">
        <v>0</v>
      </c>
      <c r="U334" s="314">
        <v>236981.64865972396</v>
      </c>
      <c r="V334" s="314"/>
      <c r="W334" s="314"/>
      <c r="X334" s="329"/>
      <c r="Y334" s="329"/>
      <c r="Z334" s="348"/>
    </row>
    <row r="335" spans="1:29" s="299" customFormat="1" ht="20.25" customHeight="1">
      <c r="A335" s="358">
        <v>11</v>
      </c>
      <c r="B335" s="362" t="s">
        <v>331</v>
      </c>
      <c r="C335" s="308"/>
      <c r="D335" s="373"/>
      <c r="E335" s="373"/>
      <c r="F335" s="373"/>
      <c r="G335" s="373"/>
      <c r="H335" s="310">
        <v>9.5000000000000001E-2</v>
      </c>
      <c r="I335" s="311">
        <v>52137</v>
      </c>
      <c r="J335" s="311"/>
      <c r="K335" s="311"/>
      <c r="L335" s="311"/>
      <c r="M335" s="311">
        <v>52137</v>
      </c>
      <c r="N335" s="311">
        <v>49530.449062984902</v>
      </c>
      <c r="O335" s="311">
        <v>1.5000000000327418E-2</v>
      </c>
      <c r="P335" s="311">
        <v>49530.464062984902</v>
      </c>
      <c r="Q335" s="311">
        <v>2606.5359370150982</v>
      </c>
      <c r="R335" s="311">
        <v>2606.5509370150976</v>
      </c>
      <c r="S335" s="314">
        <v>1.5000000000327418E-2</v>
      </c>
      <c r="T335" s="314">
        <v>0</v>
      </c>
      <c r="U335" s="314">
        <v>1.5000000000327418E-2</v>
      </c>
      <c r="V335" s="314"/>
      <c r="W335" s="314"/>
      <c r="X335" s="329">
        <v>4953</v>
      </c>
      <c r="Y335" s="329"/>
      <c r="Z335" s="348"/>
    </row>
    <row r="336" spans="1:29" s="299" customFormat="1" ht="20.25" customHeight="1">
      <c r="A336" s="358">
        <v>12</v>
      </c>
      <c r="B336" s="362" t="s">
        <v>332</v>
      </c>
      <c r="C336" s="308"/>
      <c r="D336" s="373"/>
      <c r="E336" s="373"/>
      <c r="F336" s="373"/>
      <c r="G336" s="373"/>
      <c r="H336" s="310">
        <v>6.3299999999999995E-2</v>
      </c>
      <c r="I336" s="311">
        <v>436734.25</v>
      </c>
      <c r="J336" s="311"/>
      <c r="K336" s="311"/>
      <c r="L336" s="311"/>
      <c r="M336" s="311">
        <v>436734.25</v>
      </c>
      <c r="N336" s="311">
        <v>388175.33522915421</v>
      </c>
      <c r="O336" s="311">
        <v>5733.270599999998</v>
      </c>
      <c r="P336" s="311">
        <v>393908.6058291542</v>
      </c>
      <c r="Q336" s="311">
        <v>42825.644170845801</v>
      </c>
      <c r="R336" s="311">
        <v>48558.914770845789</v>
      </c>
      <c r="S336" s="314">
        <v>5733.270599999998</v>
      </c>
      <c r="T336" s="314">
        <v>0</v>
      </c>
      <c r="U336" s="314">
        <v>5733.270599999998</v>
      </c>
      <c r="V336" s="314"/>
      <c r="W336" s="314">
        <v>179052.25</v>
      </c>
      <c r="X336" s="329">
        <v>10578</v>
      </c>
      <c r="Y336" s="314"/>
      <c r="Z336" s="348"/>
      <c r="AC336" s="315">
        <v>0</v>
      </c>
    </row>
    <row r="337" spans="1:26" s="299" customFormat="1" ht="20.25" customHeight="1">
      <c r="A337" s="358">
        <v>13</v>
      </c>
      <c r="B337" s="362" t="s">
        <v>333</v>
      </c>
      <c r="C337" s="329"/>
      <c r="D337" s="364"/>
      <c r="E337" s="364"/>
      <c r="F337" s="364"/>
      <c r="G337" s="364"/>
      <c r="H337" s="310"/>
      <c r="I337" s="311"/>
      <c r="J337" s="311"/>
      <c r="K337" s="311"/>
      <c r="L337" s="311"/>
      <c r="M337" s="311"/>
      <c r="N337" s="311"/>
      <c r="O337" s="311"/>
      <c r="P337" s="311"/>
      <c r="Q337" s="311"/>
      <c r="R337" s="311"/>
      <c r="S337" s="314">
        <v>0</v>
      </c>
      <c r="T337" s="314">
        <v>0</v>
      </c>
      <c r="U337" s="314">
        <v>0</v>
      </c>
      <c r="V337" s="314"/>
      <c r="W337" s="314"/>
      <c r="X337" s="329"/>
      <c r="Y337" s="329"/>
      <c r="Z337" s="348"/>
    </row>
    <row r="338" spans="1:26" s="299" customFormat="1" ht="31.5">
      <c r="A338" s="358"/>
      <c r="B338" s="374" t="s">
        <v>334</v>
      </c>
      <c r="C338" s="329"/>
      <c r="D338" s="364"/>
      <c r="E338" s="364"/>
      <c r="F338" s="364"/>
      <c r="G338" s="364"/>
      <c r="H338" s="310">
        <v>4.7500000000000001E-2</v>
      </c>
      <c r="I338" s="311">
        <v>715156.29</v>
      </c>
      <c r="J338" s="311"/>
      <c r="K338" s="311"/>
      <c r="L338" s="311"/>
      <c r="M338" s="311">
        <v>715156.29</v>
      </c>
      <c r="N338" s="311">
        <v>609413.07395873172</v>
      </c>
      <c r="O338" s="311">
        <v>17314.617499999997</v>
      </c>
      <c r="P338" s="311">
        <v>626727.69145873177</v>
      </c>
      <c r="Q338" s="311">
        <v>88428.598541268264</v>
      </c>
      <c r="R338" s="311">
        <v>105743.21604126832</v>
      </c>
      <c r="S338" s="314">
        <v>17314.617499999997</v>
      </c>
      <c r="T338" s="314">
        <v>0</v>
      </c>
      <c r="U338" s="314">
        <v>17314.617499999997</v>
      </c>
      <c r="V338" s="314"/>
      <c r="W338" s="314">
        <v>29143.29</v>
      </c>
      <c r="X338" s="314">
        <v>15271</v>
      </c>
      <c r="Y338" s="329"/>
      <c r="Z338" s="348"/>
    </row>
    <row r="339" spans="1:26" s="299" customFormat="1" ht="31.5">
      <c r="A339" s="358"/>
      <c r="B339" s="374" t="s">
        <v>335</v>
      </c>
      <c r="C339" s="329"/>
      <c r="D339" s="309"/>
      <c r="E339" s="309"/>
      <c r="F339" s="309"/>
      <c r="G339" s="309"/>
      <c r="H339" s="310">
        <v>0.16209999999999999</v>
      </c>
      <c r="I339" s="311">
        <v>540503</v>
      </c>
      <c r="J339" s="311"/>
      <c r="K339" s="311"/>
      <c r="L339" s="311"/>
      <c r="M339" s="311">
        <v>540503</v>
      </c>
      <c r="N339" s="311">
        <v>499681.80848019989</v>
      </c>
      <c r="O339" s="311">
        <v>14131.206299999991</v>
      </c>
      <c r="P339" s="311">
        <v>513813.01478019985</v>
      </c>
      <c r="Q339" s="311">
        <v>26689.985219800146</v>
      </c>
      <c r="R339" s="311">
        <v>40821.191519800108</v>
      </c>
      <c r="S339" s="314">
        <v>14131.206299999991</v>
      </c>
      <c r="T339" s="314">
        <v>0</v>
      </c>
      <c r="U339" s="314">
        <v>14131.206299999991</v>
      </c>
      <c r="V339" s="314"/>
      <c r="W339" s="314"/>
      <c r="X339" s="314">
        <v>73484.33</v>
      </c>
      <c r="Y339" s="329"/>
      <c r="Z339" s="348"/>
    </row>
    <row r="340" spans="1:26" s="299" customFormat="1" ht="15.75">
      <c r="A340" s="375"/>
      <c r="B340" s="369" t="s">
        <v>336</v>
      </c>
      <c r="C340" s="329"/>
      <c r="D340" s="364"/>
      <c r="E340" s="364"/>
      <c r="F340" s="364"/>
      <c r="G340" s="364"/>
      <c r="H340" s="364"/>
      <c r="I340" s="324">
        <v>682515092.60738122</v>
      </c>
      <c r="J340" s="376">
        <v>0</v>
      </c>
      <c r="K340" s="324">
        <v>134304268.44000003</v>
      </c>
      <c r="L340" s="324">
        <v>0</v>
      </c>
      <c r="M340" s="324">
        <v>816819361.04738116</v>
      </c>
      <c r="N340" s="324">
        <v>336388533.67762476</v>
      </c>
      <c r="O340" s="324">
        <v>25188371.612090711</v>
      </c>
      <c r="P340" s="324">
        <v>361576905.28971535</v>
      </c>
      <c r="Q340" s="324">
        <v>455242455.75766563</v>
      </c>
      <c r="R340" s="324">
        <v>346126558.92975634</v>
      </c>
      <c r="S340" s="391">
        <v>22774826.212090716</v>
      </c>
      <c r="T340" s="391">
        <v>2413545.4</v>
      </c>
      <c r="U340" s="391">
        <v>25188371.612090711</v>
      </c>
      <c r="V340" s="391">
        <v>2413545.4</v>
      </c>
      <c r="W340" s="314"/>
      <c r="X340" s="329"/>
      <c r="Y340" s="329"/>
      <c r="Z340" s="348"/>
    </row>
    <row r="341" spans="1:26" s="299" customFormat="1" ht="15.75">
      <c r="I341" s="377"/>
      <c r="J341" s="378"/>
      <c r="K341" s="378"/>
      <c r="L341" s="377"/>
      <c r="M341" s="377"/>
      <c r="N341" s="377"/>
      <c r="O341" s="377"/>
      <c r="P341" s="377"/>
      <c r="Q341" s="377"/>
      <c r="R341" s="377"/>
      <c r="S341" s="329"/>
      <c r="T341" s="314"/>
      <c r="U341" s="314"/>
      <c r="V341" s="329"/>
      <c r="W341" s="314"/>
      <c r="X341" s="329"/>
      <c r="Y341" s="329"/>
      <c r="Z341" s="348"/>
    </row>
    <row r="342" spans="1:26" s="299" customFormat="1" ht="22.5">
      <c r="A342" s="349" t="s">
        <v>351</v>
      </c>
      <c r="B342" s="349"/>
      <c r="C342" s="350"/>
      <c r="D342" s="350"/>
      <c r="E342" s="350"/>
      <c r="F342" s="350"/>
      <c r="G342" s="350"/>
      <c r="H342" s="350"/>
      <c r="I342" s="379"/>
      <c r="J342" s="379"/>
      <c r="K342" s="379"/>
      <c r="L342" s="379"/>
      <c r="M342" s="379"/>
      <c r="N342" s="379"/>
      <c r="O342" s="379"/>
      <c r="P342" s="379"/>
      <c r="Q342" s="379"/>
      <c r="R342" s="380"/>
      <c r="S342" s="329"/>
      <c r="T342" s="314"/>
      <c r="U342" s="314"/>
      <c r="V342" s="329"/>
      <c r="W342" s="314" t="s">
        <v>351</v>
      </c>
      <c r="X342" s="329"/>
      <c r="Y342" s="329"/>
      <c r="Z342" s="348"/>
    </row>
    <row r="343" spans="1:26" s="299" customFormat="1" ht="15.75">
      <c r="A343" s="355"/>
      <c r="I343" s="381"/>
      <c r="J343" s="381"/>
      <c r="K343" s="381"/>
      <c r="L343" s="381"/>
      <c r="M343" s="381"/>
      <c r="N343" s="382" t="s">
        <v>284</v>
      </c>
      <c r="O343" s="382"/>
      <c r="P343" s="382"/>
      <c r="Q343" s="382"/>
      <c r="R343" s="377"/>
      <c r="S343" s="329"/>
      <c r="T343" s="314"/>
      <c r="U343" s="314"/>
      <c r="V343" s="329"/>
      <c r="W343" s="314"/>
      <c r="X343" s="329"/>
      <c r="Y343" s="329"/>
      <c r="Z343" s="348"/>
    </row>
    <row r="344" spans="1:26" s="299" customFormat="1" ht="63">
      <c r="A344" s="357" t="s">
        <v>286</v>
      </c>
      <c r="B344" s="358" t="s">
        <v>287</v>
      </c>
      <c r="C344" s="358" t="s">
        <v>288</v>
      </c>
      <c r="D344" s="358" t="s">
        <v>341</v>
      </c>
      <c r="E344" s="358" t="s">
        <v>290</v>
      </c>
      <c r="F344" s="358" t="s">
        <v>291</v>
      </c>
      <c r="G344" s="358" t="s">
        <v>292</v>
      </c>
      <c r="H344" s="358">
        <v>0</v>
      </c>
      <c r="I344" s="383" t="s">
        <v>294</v>
      </c>
      <c r="J344" s="383" t="s">
        <v>295</v>
      </c>
      <c r="K344" s="383" t="s">
        <v>296</v>
      </c>
      <c r="L344" s="383" t="s">
        <v>297</v>
      </c>
      <c r="M344" s="383" t="s">
        <v>298</v>
      </c>
      <c r="N344" s="383" t="s">
        <v>299</v>
      </c>
      <c r="O344" s="383" t="s">
        <v>300</v>
      </c>
      <c r="P344" s="383" t="s">
        <v>301</v>
      </c>
      <c r="Q344" s="383" t="s">
        <v>302</v>
      </c>
      <c r="R344" s="383" t="s">
        <v>303</v>
      </c>
      <c r="S344" s="329"/>
      <c r="T344" s="314"/>
      <c r="U344" s="314"/>
      <c r="V344" s="329"/>
      <c r="W344" s="314"/>
      <c r="X344" s="329"/>
      <c r="Y344" s="329"/>
      <c r="Z344" s="348"/>
    </row>
    <row r="345" spans="1:26" s="299" customFormat="1" ht="31.5">
      <c r="A345" s="357"/>
      <c r="B345" s="358" t="s">
        <v>312</v>
      </c>
      <c r="C345" s="359"/>
      <c r="D345" s="359"/>
      <c r="E345" s="359"/>
      <c r="F345" s="359"/>
      <c r="G345" s="359"/>
      <c r="H345" s="359"/>
      <c r="I345" s="384"/>
      <c r="J345" s="384"/>
      <c r="K345" s="384"/>
      <c r="L345" s="384"/>
      <c r="M345" s="384"/>
      <c r="N345" s="384"/>
      <c r="O345" s="384"/>
      <c r="P345" s="384"/>
      <c r="Q345" s="384"/>
      <c r="R345" s="384"/>
      <c r="S345" s="329"/>
      <c r="T345" s="314"/>
      <c r="U345" s="314"/>
      <c r="V345" s="329"/>
      <c r="W345" s="314"/>
      <c r="X345" s="329"/>
      <c r="Y345" s="329"/>
      <c r="Z345" s="348"/>
    </row>
    <row r="346" spans="1:26" s="299" customFormat="1" ht="20.25" customHeight="1">
      <c r="A346" s="358">
        <v>1</v>
      </c>
      <c r="B346" s="362" t="s">
        <v>338</v>
      </c>
      <c r="C346" s="308" t="s">
        <v>314</v>
      </c>
      <c r="D346" s="309">
        <v>0</v>
      </c>
      <c r="E346" s="309"/>
      <c r="F346" s="309"/>
      <c r="G346" s="309">
        <v>0</v>
      </c>
      <c r="H346" s="310">
        <v>3.7999999999999999E-2</v>
      </c>
      <c r="I346" s="311">
        <v>0</v>
      </c>
      <c r="J346" s="311"/>
      <c r="K346" s="311"/>
      <c r="L346" s="311"/>
      <c r="M346" s="311">
        <v>0</v>
      </c>
      <c r="N346" s="311">
        <v>0</v>
      </c>
      <c r="O346" s="311">
        <v>0</v>
      </c>
      <c r="P346" s="311">
        <v>0</v>
      </c>
      <c r="Q346" s="311">
        <v>0</v>
      </c>
      <c r="R346" s="311">
        <v>0</v>
      </c>
      <c r="S346" s="314">
        <v>0</v>
      </c>
      <c r="T346" s="314">
        <v>0</v>
      </c>
      <c r="U346" s="314">
        <v>0</v>
      </c>
      <c r="V346" s="314"/>
      <c r="W346" s="314"/>
      <c r="X346" s="329"/>
      <c r="Y346" s="329"/>
      <c r="Z346" s="348"/>
    </row>
    <row r="347" spans="1:26" s="299" customFormat="1" ht="20.25" customHeight="1">
      <c r="A347" s="358">
        <v>2</v>
      </c>
      <c r="B347" s="362" t="s">
        <v>339</v>
      </c>
      <c r="C347" s="308" t="s">
        <v>316</v>
      </c>
      <c r="D347" s="329">
        <v>0</v>
      </c>
      <c r="E347" s="329"/>
      <c r="F347" s="329"/>
      <c r="G347" s="314">
        <v>0</v>
      </c>
      <c r="H347" s="310">
        <v>3.7999999999999999E-2</v>
      </c>
      <c r="I347" s="311">
        <v>0</v>
      </c>
      <c r="J347" s="311"/>
      <c r="K347" s="311"/>
      <c r="L347" s="311"/>
      <c r="M347" s="311">
        <v>0</v>
      </c>
      <c r="N347" s="311">
        <v>0</v>
      </c>
      <c r="O347" s="311">
        <v>0</v>
      </c>
      <c r="P347" s="311">
        <v>0</v>
      </c>
      <c r="Q347" s="311">
        <v>0</v>
      </c>
      <c r="R347" s="311">
        <v>0</v>
      </c>
      <c r="S347" s="314">
        <v>0</v>
      </c>
      <c r="T347" s="314">
        <v>0</v>
      </c>
      <c r="U347" s="314">
        <v>0</v>
      </c>
      <c r="V347" s="314"/>
      <c r="W347" s="314"/>
      <c r="X347" s="329"/>
      <c r="Y347" s="329"/>
      <c r="Z347" s="348"/>
    </row>
    <row r="348" spans="1:26" s="299" customFormat="1" ht="20.25" customHeight="1">
      <c r="A348" s="358"/>
      <c r="B348" s="362"/>
      <c r="C348" s="308" t="s">
        <v>317</v>
      </c>
      <c r="D348" s="329">
        <v>0</v>
      </c>
      <c r="E348" s="329"/>
      <c r="F348" s="329"/>
      <c r="G348" s="309">
        <v>0</v>
      </c>
      <c r="H348" s="310"/>
      <c r="I348" s="311"/>
      <c r="J348" s="311"/>
      <c r="K348" s="311"/>
      <c r="L348" s="311"/>
      <c r="M348" s="311"/>
      <c r="N348" s="311"/>
      <c r="O348" s="311"/>
      <c r="P348" s="311"/>
      <c r="Q348" s="311"/>
      <c r="R348" s="311"/>
      <c r="S348" s="314">
        <v>0</v>
      </c>
      <c r="T348" s="314">
        <v>0</v>
      </c>
      <c r="U348" s="314">
        <v>0</v>
      </c>
      <c r="V348" s="314"/>
      <c r="W348" s="314"/>
      <c r="X348" s="329"/>
      <c r="Y348" s="329"/>
      <c r="Z348" s="348"/>
    </row>
    <row r="349" spans="1:26" s="299" customFormat="1" ht="20.25" customHeight="1">
      <c r="A349" s="358">
        <v>3</v>
      </c>
      <c r="B349" s="362" t="s">
        <v>318</v>
      </c>
      <c r="C349" s="308" t="s">
        <v>316</v>
      </c>
      <c r="D349" s="329">
        <v>0</v>
      </c>
      <c r="E349" s="329"/>
      <c r="F349" s="347"/>
      <c r="G349" s="314">
        <v>0</v>
      </c>
      <c r="H349" s="310">
        <v>3.7999999999999999E-2</v>
      </c>
      <c r="I349" s="311">
        <v>0</v>
      </c>
      <c r="J349" s="311"/>
      <c r="K349" s="311"/>
      <c r="L349" s="311"/>
      <c r="M349" s="311">
        <v>0</v>
      </c>
      <c r="N349" s="311">
        <v>0</v>
      </c>
      <c r="O349" s="311">
        <v>0</v>
      </c>
      <c r="P349" s="311">
        <v>0</v>
      </c>
      <c r="Q349" s="311">
        <v>0</v>
      </c>
      <c r="R349" s="311">
        <v>0</v>
      </c>
      <c r="S349" s="314">
        <v>0</v>
      </c>
      <c r="T349" s="314">
        <v>0</v>
      </c>
      <c r="U349" s="314">
        <v>0</v>
      </c>
      <c r="V349" s="314"/>
      <c r="W349" s="314"/>
      <c r="X349" s="329"/>
      <c r="Y349" s="329"/>
      <c r="Z349" s="348"/>
    </row>
    <row r="350" spans="1:26" s="299" customFormat="1" ht="20.25" customHeight="1">
      <c r="A350" s="358"/>
      <c r="B350" s="362"/>
      <c r="C350" s="308" t="s">
        <v>319</v>
      </c>
      <c r="D350" s="329">
        <v>0</v>
      </c>
      <c r="E350" s="329"/>
      <c r="F350" s="347"/>
      <c r="G350" s="314">
        <v>0</v>
      </c>
      <c r="H350" s="310"/>
      <c r="I350" s="311"/>
      <c r="J350" s="311"/>
      <c r="K350" s="311"/>
      <c r="L350" s="311"/>
      <c r="M350" s="311"/>
      <c r="N350" s="311"/>
      <c r="O350" s="311"/>
      <c r="P350" s="311"/>
      <c r="Q350" s="311"/>
      <c r="R350" s="311"/>
      <c r="S350" s="314">
        <v>0</v>
      </c>
      <c r="T350" s="314">
        <v>0</v>
      </c>
      <c r="U350" s="314">
        <v>0</v>
      </c>
      <c r="V350" s="314"/>
      <c r="W350" s="314"/>
      <c r="X350" s="329"/>
      <c r="Y350" s="329"/>
      <c r="Z350" s="348"/>
    </row>
    <row r="351" spans="1:26" s="299" customFormat="1" ht="20.25" customHeight="1">
      <c r="A351" s="358">
        <v>4</v>
      </c>
      <c r="B351" s="362" t="s">
        <v>320</v>
      </c>
      <c r="C351" s="308" t="s">
        <v>314</v>
      </c>
      <c r="D351" s="364">
        <v>0</v>
      </c>
      <c r="E351" s="364"/>
      <c r="F351" s="364"/>
      <c r="G351" s="309">
        <v>0</v>
      </c>
      <c r="H351" s="310">
        <v>3.7999999999999999E-2</v>
      </c>
      <c r="I351" s="311">
        <v>0</v>
      </c>
      <c r="J351" s="311"/>
      <c r="K351" s="311"/>
      <c r="L351" s="311"/>
      <c r="M351" s="311">
        <v>0</v>
      </c>
      <c r="N351" s="311">
        <v>0</v>
      </c>
      <c r="O351" s="311">
        <v>0</v>
      </c>
      <c r="P351" s="311">
        <v>0</v>
      </c>
      <c r="Q351" s="311">
        <v>0</v>
      </c>
      <c r="R351" s="311">
        <v>0</v>
      </c>
      <c r="S351" s="314">
        <v>0</v>
      </c>
      <c r="T351" s="314">
        <v>0</v>
      </c>
      <c r="U351" s="314">
        <v>0</v>
      </c>
      <c r="V351" s="314"/>
      <c r="W351" s="314"/>
      <c r="X351" s="329"/>
      <c r="Y351" s="329"/>
      <c r="Z351" s="348"/>
    </row>
    <row r="352" spans="1:26" s="299" customFormat="1" ht="20.25" customHeight="1">
      <c r="A352" s="358">
        <v>5</v>
      </c>
      <c r="B352" s="362" t="s">
        <v>321</v>
      </c>
      <c r="C352" s="308" t="s">
        <v>316</v>
      </c>
      <c r="D352" s="347">
        <v>0</v>
      </c>
      <c r="E352" s="347"/>
      <c r="F352" s="347"/>
      <c r="G352" s="314">
        <v>0</v>
      </c>
      <c r="H352" s="310">
        <v>3.7999999999999999E-2</v>
      </c>
      <c r="I352" s="311">
        <v>0</v>
      </c>
      <c r="J352" s="311"/>
      <c r="K352" s="311"/>
      <c r="L352" s="311"/>
      <c r="M352" s="311">
        <v>0</v>
      </c>
      <c r="N352" s="311">
        <v>0</v>
      </c>
      <c r="O352" s="311">
        <v>0</v>
      </c>
      <c r="P352" s="311">
        <v>0</v>
      </c>
      <c r="Q352" s="311">
        <v>0</v>
      </c>
      <c r="R352" s="311">
        <v>0</v>
      </c>
      <c r="S352" s="314">
        <v>0</v>
      </c>
      <c r="T352" s="314">
        <v>0</v>
      </c>
      <c r="U352" s="314">
        <v>0</v>
      </c>
      <c r="V352" s="314"/>
      <c r="W352" s="314"/>
      <c r="X352" s="329"/>
      <c r="Y352" s="329"/>
      <c r="Z352" s="348"/>
    </row>
    <row r="353" spans="1:29" s="299" customFormat="1" ht="20.25" customHeight="1">
      <c r="A353" s="358"/>
      <c r="B353" s="362"/>
      <c r="C353" s="308" t="s">
        <v>319</v>
      </c>
      <c r="D353" s="347">
        <v>0</v>
      </c>
      <c r="E353" s="347"/>
      <c r="F353" s="347"/>
      <c r="G353" s="314">
        <v>0</v>
      </c>
      <c r="H353" s="310"/>
      <c r="I353" s="311"/>
      <c r="J353" s="311"/>
      <c r="K353" s="311"/>
      <c r="L353" s="311"/>
      <c r="M353" s="311"/>
      <c r="N353" s="311"/>
      <c r="O353" s="311"/>
      <c r="P353" s="311"/>
      <c r="Q353" s="311"/>
      <c r="R353" s="311"/>
      <c r="S353" s="314">
        <v>0</v>
      </c>
      <c r="T353" s="314">
        <v>0</v>
      </c>
      <c r="U353" s="314">
        <v>0</v>
      </c>
      <c r="V353" s="314"/>
      <c r="W353" s="314"/>
      <c r="X353" s="329"/>
      <c r="Y353" s="329"/>
      <c r="Z353" s="348"/>
    </row>
    <row r="354" spans="1:29" s="299" customFormat="1" ht="20.25" customHeight="1">
      <c r="A354" s="358">
        <v>6</v>
      </c>
      <c r="B354" s="362" t="s">
        <v>322</v>
      </c>
      <c r="C354" s="308" t="s">
        <v>314</v>
      </c>
      <c r="D354" s="364">
        <v>0</v>
      </c>
      <c r="E354" s="364"/>
      <c r="F354" s="364"/>
      <c r="G354" s="309">
        <v>0</v>
      </c>
      <c r="H354" s="310">
        <v>3.7999999999999999E-2</v>
      </c>
      <c r="I354" s="311">
        <v>0</v>
      </c>
      <c r="J354" s="311"/>
      <c r="K354" s="311"/>
      <c r="L354" s="311"/>
      <c r="M354" s="311">
        <v>0</v>
      </c>
      <c r="N354" s="311">
        <v>0</v>
      </c>
      <c r="O354" s="311">
        <v>0</v>
      </c>
      <c r="P354" s="311">
        <v>0</v>
      </c>
      <c r="Q354" s="311">
        <v>0</v>
      </c>
      <c r="R354" s="311">
        <v>0</v>
      </c>
      <c r="S354" s="314">
        <v>0</v>
      </c>
      <c r="T354" s="314">
        <v>0</v>
      </c>
      <c r="U354" s="314">
        <v>0</v>
      </c>
      <c r="V354" s="314"/>
      <c r="W354" s="314"/>
      <c r="X354" s="329"/>
      <c r="Y354" s="329"/>
      <c r="Z354" s="348"/>
    </row>
    <row r="355" spans="1:29" s="299" customFormat="1" ht="20.25" customHeight="1">
      <c r="A355" s="358">
        <v>7</v>
      </c>
      <c r="B355" s="362" t="s">
        <v>323</v>
      </c>
      <c r="C355" s="308" t="s">
        <v>316</v>
      </c>
      <c r="D355" s="347">
        <v>0</v>
      </c>
      <c r="E355" s="347"/>
      <c r="F355" s="347"/>
      <c r="G355" s="314">
        <v>0</v>
      </c>
      <c r="H355" s="310">
        <v>3.7999999999999999E-2</v>
      </c>
      <c r="I355" s="311">
        <v>0</v>
      </c>
      <c r="J355" s="311"/>
      <c r="K355" s="311"/>
      <c r="L355" s="311"/>
      <c r="M355" s="311">
        <v>0</v>
      </c>
      <c r="N355" s="311">
        <v>0</v>
      </c>
      <c r="O355" s="311">
        <v>0</v>
      </c>
      <c r="P355" s="311">
        <v>0</v>
      </c>
      <c r="Q355" s="311">
        <v>0</v>
      </c>
      <c r="R355" s="311">
        <v>0</v>
      </c>
      <c r="S355" s="314">
        <v>0</v>
      </c>
      <c r="T355" s="314">
        <v>0</v>
      </c>
      <c r="U355" s="314">
        <v>0</v>
      </c>
      <c r="V355" s="314"/>
      <c r="W355" s="314"/>
      <c r="X355" s="329"/>
      <c r="Y355" s="329"/>
      <c r="Z355" s="348"/>
    </row>
    <row r="356" spans="1:29" s="299" customFormat="1" ht="20.25" customHeight="1">
      <c r="A356" s="358">
        <v>8</v>
      </c>
      <c r="B356" s="362" t="s">
        <v>324</v>
      </c>
      <c r="C356" s="308" t="s">
        <v>316</v>
      </c>
      <c r="D356" s="329">
        <v>0</v>
      </c>
      <c r="E356" s="329"/>
      <c r="F356" s="329"/>
      <c r="G356" s="314">
        <v>0</v>
      </c>
      <c r="H356" s="310">
        <v>3.7999999999999999E-2</v>
      </c>
      <c r="I356" s="311">
        <v>0</v>
      </c>
      <c r="J356" s="311"/>
      <c r="K356" s="311"/>
      <c r="L356" s="311"/>
      <c r="M356" s="311">
        <v>0</v>
      </c>
      <c r="N356" s="311">
        <v>0</v>
      </c>
      <c r="O356" s="311">
        <v>0</v>
      </c>
      <c r="P356" s="311">
        <v>0</v>
      </c>
      <c r="Q356" s="311">
        <v>0</v>
      </c>
      <c r="R356" s="311">
        <v>0</v>
      </c>
      <c r="S356" s="314">
        <v>0</v>
      </c>
      <c r="T356" s="314">
        <v>0</v>
      </c>
      <c r="U356" s="314">
        <v>0</v>
      </c>
      <c r="V356" s="314"/>
      <c r="W356" s="314"/>
      <c r="X356" s="329"/>
      <c r="Y356" s="329"/>
      <c r="Z356" s="348"/>
    </row>
    <row r="357" spans="1:29" s="299" customFormat="1" ht="20.25" customHeight="1">
      <c r="A357" s="358"/>
      <c r="B357" s="362" t="s">
        <v>325</v>
      </c>
      <c r="C357" s="308" t="s">
        <v>316</v>
      </c>
      <c r="D357" s="329">
        <v>0</v>
      </c>
      <c r="E357" s="329"/>
      <c r="F357" s="329"/>
      <c r="G357" s="314">
        <v>0</v>
      </c>
      <c r="H357" s="310">
        <v>3.7999999999999999E-2</v>
      </c>
      <c r="I357" s="311">
        <v>0</v>
      </c>
      <c r="J357" s="311"/>
      <c r="K357" s="311"/>
      <c r="L357" s="311"/>
      <c r="M357" s="311">
        <v>0</v>
      </c>
      <c r="N357" s="311">
        <v>0</v>
      </c>
      <c r="O357" s="311">
        <v>0</v>
      </c>
      <c r="P357" s="311">
        <v>0</v>
      </c>
      <c r="Q357" s="311">
        <v>0</v>
      </c>
      <c r="R357" s="311">
        <v>0</v>
      </c>
      <c r="S357" s="314">
        <v>0</v>
      </c>
      <c r="T357" s="314">
        <v>0</v>
      </c>
      <c r="U357" s="314">
        <v>0</v>
      </c>
      <c r="V357" s="314"/>
      <c r="W357" s="314"/>
      <c r="X357" s="329"/>
      <c r="Y357" s="329"/>
      <c r="Z357" s="348"/>
    </row>
    <row r="358" spans="1:29" s="299" customFormat="1" ht="20.25" customHeight="1">
      <c r="A358" s="358"/>
      <c r="B358" s="362" t="s">
        <v>326</v>
      </c>
      <c r="C358" s="308" t="s">
        <v>316</v>
      </c>
      <c r="D358" s="329">
        <v>0</v>
      </c>
      <c r="E358" s="329"/>
      <c r="F358" s="329"/>
      <c r="G358" s="314">
        <v>0</v>
      </c>
      <c r="H358" s="310">
        <v>3.7999999999999999E-2</v>
      </c>
      <c r="I358" s="311">
        <v>0</v>
      </c>
      <c r="J358" s="311"/>
      <c r="K358" s="311"/>
      <c r="L358" s="311"/>
      <c r="M358" s="311">
        <v>0</v>
      </c>
      <c r="N358" s="311">
        <v>0</v>
      </c>
      <c r="O358" s="311">
        <v>0</v>
      </c>
      <c r="P358" s="311">
        <v>0</v>
      </c>
      <c r="Q358" s="311">
        <v>0</v>
      </c>
      <c r="R358" s="311">
        <v>0</v>
      </c>
      <c r="S358" s="314">
        <v>0</v>
      </c>
      <c r="T358" s="314">
        <v>0</v>
      </c>
      <c r="U358" s="314">
        <v>0</v>
      </c>
      <c r="V358" s="314"/>
      <c r="W358" s="314"/>
      <c r="X358" s="329"/>
      <c r="Y358" s="329"/>
      <c r="Z358" s="348"/>
    </row>
    <row r="359" spans="1:29" s="299" customFormat="1" ht="20.25" customHeight="1">
      <c r="A359" s="358"/>
      <c r="B359" s="362" t="s">
        <v>327</v>
      </c>
      <c r="C359" s="308" t="s">
        <v>316</v>
      </c>
      <c r="D359" s="329">
        <v>0</v>
      </c>
      <c r="E359" s="329"/>
      <c r="F359" s="329"/>
      <c r="G359" s="314">
        <v>0</v>
      </c>
      <c r="H359" s="310">
        <v>3.7999999999999999E-2</v>
      </c>
      <c r="I359" s="311">
        <v>0</v>
      </c>
      <c r="J359" s="311"/>
      <c r="K359" s="311"/>
      <c r="L359" s="311"/>
      <c r="M359" s="311">
        <v>0</v>
      </c>
      <c r="N359" s="311">
        <v>0</v>
      </c>
      <c r="O359" s="311">
        <v>0</v>
      </c>
      <c r="P359" s="311">
        <v>0</v>
      </c>
      <c r="Q359" s="311">
        <v>0</v>
      </c>
      <c r="R359" s="311">
        <v>0</v>
      </c>
      <c r="S359" s="314">
        <v>0</v>
      </c>
      <c r="T359" s="314">
        <v>0</v>
      </c>
      <c r="U359" s="314">
        <v>0</v>
      </c>
      <c r="V359" s="314"/>
      <c r="W359" s="314"/>
      <c r="X359" s="329"/>
      <c r="Y359" s="329"/>
      <c r="Z359" s="348"/>
    </row>
    <row r="360" spans="1:29" s="299" customFormat="1" ht="20.25" customHeight="1">
      <c r="A360" s="321"/>
      <c r="B360" s="369" t="s">
        <v>101</v>
      </c>
      <c r="C360" s="370"/>
      <c r="D360" s="323"/>
      <c r="E360" s="323"/>
      <c r="F360" s="323"/>
      <c r="G360" s="323"/>
      <c r="H360" s="323"/>
      <c r="I360" s="372">
        <v>0</v>
      </c>
      <c r="J360" s="372">
        <v>0</v>
      </c>
      <c r="K360" s="372">
        <v>0</v>
      </c>
      <c r="L360" s="372">
        <v>0</v>
      </c>
      <c r="M360" s="372">
        <v>0</v>
      </c>
      <c r="N360" s="372">
        <v>0</v>
      </c>
      <c r="O360" s="372">
        <v>0</v>
      </c>
      <c r="P360" s="372">
        <v>0</v>
      </c>
      <c r="Q360" s="372">
        <v>0</v>
      </c>
      <c r="R360" s="372">
        <v>0</v>
      </c>
      <c r="S360" s="390">
        <v>0</v>
      </c>
      <c r="T360" s="390">
        <v>0</v>
      </c>
      <c r="U360" s="390">
        <v>0</v>
      </c>
      <c r="V360" s="390">
        <v>0</v>
      </c>
      <c r="W360" s="314"/>
      <c r="X360" s="329"/>
      <c r="Y360" s="329"/>
      <c r="Z360" s="348"/>
    </row>
    <row r="361" spans="1:29" s="299" customFormat="1" ht="20.25" customHeight="1">
      <c r="A361" s="358">
        <v>9</v>
      </c>
      <c r="B361" s="362" t="s">
        <v>328</v>
      </c>
      <c r="C361" s="308" t="s">
        <v>329</v>
      </c>
      <c r="D361" s="365">
        <v>18.68</v>
      </c>
      <c r="E361" s="365"/>
      <c r="F361" s="365"/>
      <c r="G361" s="317">
        <v>18.68</v>
      </c>
      <c r="H361" s="310">
        <v>0</v>
      </c>
      <c r="I361" s="311">
        <v>120793.3337</v>
      </c>
      <c r="J361" s="311"/>
      <c r="K361" s="311"/>
      <c r="L361" s="311"/>
      <c r="M361" s="311">
        <v>120793.3337</v>
      </c>
      <c r="N361" s="311">
        <v>0</v>
      </c>
      <c r="O361" s="311">
        <v>0</v>
      </c>
      <c r="P361" s="311">
        <v>0</v>
      </c>
      <c r="Q361" s="311">
        <v>120793.3337</v>
      </c>
      <c r="R361" s="311">
        <v>120793.3337</v>
      </c>
      <c r="S361" s="314">
        <v>0</v>
      </c>
      <c r="T361" s="314">
        <v>0</v>
      </c>
      <c r="U361" s="314">
        <v>0</v>
      </c>
      <c r="V361" s="314"/>
      <c r="W361" s="314"/>
      <c r="X361" s="329"/>
      <c r="Y361" s="329"/>
      <c r="Z361" s="348"/>
    </row>
    <row r="362" spans="1:29" s="299" customFormat="1" ht="20.25" customHeight="1">
      <c r="A362" s="358">
        <v>10</v>
      </c>
      <c r="B362" s="362" t="s">
        <v>330</v>
      </c>
      <c r="C362" s="329"/>
      <c r="D362" s="364"/>
      <c r="E362" s="364"/>
      <c r="F362" s="364"/>
      <c r="G362" s="364"/>
      <c r="H362" s="310">
        <v>1.6299999999999999E-2</v>
      </c>
      <c r="I362" s="311">
        <v>10767460</v>
      </c>
      <c r="J362" s="311"/>
      <c r="K362" s="377">
        <v>361969</v>
      </c>
      <c r="L362" s="311"/>
      <c r="M362" s="311">
        <v>11129429</v>
      </c>
      <c r="N362" s="311">
        <v>3553267.4274671059</v>
      </c>
      <c r="O362" s="311">
        <v>175719.73800000001</v>
      </c>
      <c r="P362" s="311">
        <v>3728987.1654671058</v>
      </c>
      <c r="Q362" s="311">
        <v>7400441.8345328942</v>
      </c>
      <c r="R362" s="311">
        <v>7214192.5725328941</v>
      </c>
      <c r="S362" s="314">
        <v>175509.598</v>
      </c>
      <c r="T362" s="314">
        <v>210.14</v>
      </c>
      <c r="U362" s="314">
        <v>175719.73800000001</v>
      </c>
      <c r="V362" s="314">
        <v>210.14</v>
      </c>
      <c r="W362" s="314"/>
      <c r="X362" s="329"/>
      <c r="Y362" s="329"/>
      <c r="Z362" s="348"/>
    </row>
    <row r="363" spans="1:29" s="299" customFormat="1" ht="20.25" customHeight="1">
      <c r="A363" s="358">
        <v>11</v>
      </c>
      <c r="B363" s="362" t="s">
        <v>331</v>
      </c>
      <c r="C363" s="308"/>
      <c r="D363" s="373"/>
      <c r="E363" s="373"/>
      <c r="F363" s="373"/>
      <c r="G363" s="373"/>
      <c r="H363" s="310">
        <v>9.5000000000000001E-2</v>
      </c>
      <c r="I363" s="311">
        <v>1234454</v>
      </c>
      <c r="J363" s="311"/>
      <c r="K363" s="311"/>
      <c r="L363" s="311"/>
      <c r="M363" s="311">
        <v>1234454</v>
      </c>
      <c r="N363" s="311">
        <v>388902.06944186788</v>
      </c>
      <c r="O363" s="311">
        <v>104530.13</v>
      </c>
      <c r="P363" s="311">
        <v>493432.19944186788</v>
      </c>
      <c r="Q363" s="311">
        <v>741021.80055813212</v>
      </c>
      <c r="R363" s="311">
        <v>845551.93055813212</v>
      </c>
      <c r="S363" s="314">
        <v>104530.13</v>
      </c>
      <c r="T363" s="314">
        <v>0</v>
      </c>
      <c r="U363" s="314">
        <v>104530.13</v>
      </c>
      <c r="V363" s="314"/>
      <c r="W363" s="314"/>
      <c r="X363" s="329">
        <v>12743</v>
      </c>
      <c r="Y363" s="329"/>
      <c r="Z363" s="348"/>
    </row>
    <row r="364" spans="1:29" s="299" customFormat="1" ht="20.25" customHeight="1">
      <c r="A364" s="358">
        <v>12</v>
      </c>
      <c r="B364" s="362" t="s">
        <v>332</v>
      </c>
      <c r="C364" s="308"/>
      <c r="D364" s="373"/>
      <c r="E364" s="373"/>
      <c r="F364" s="373"/>
      <c r="G364" s="373"/>
      <c r="H364" s="310">
        <v>6.3299999999999995E-2</v>
      </c>
      <c r="I364" s="311">
        <v>462348.43</v>
      </c>
      <c r="J364" s="311"/>
      <c r="K364" s="311"/>
      <c r="L364" s="311"/>
      <c r="M364" s="311">
        <v>462348.43</v>
      </c>
      <c r="N364" s="311">
        <v>347525.42799625889</v>
      </c>
      <c r="O364" s="311">
        <v>11028.374699999997</v>
      </c>
      <c r="P364" s="311">
        <v>358553.80269625888</v>
      </c>
      <c r="Q364" s="311">
        <v>103794.62730374112</v>
      </c>
      <c r="R364" s="311">
        <v>114823.0020037411</v>
      </c>
      <c r="S364" s="314">
        <v>11028.374699999997</v>
      </c>
      <c r="T364" s="314">
        <v>0</v>
      </c>
      <c r="U364" s="314">
        <v>11028.374699999997</v>
      </c>
      <c r="V364" s="314"/>
      <c r="W364" s="314">
        <v>111489.43</v>
      </c>
      <c r="X364" s="329">
        <v>11181</v>
      </c>
      <c r="Y364" s="329"/>
      <c r="Z364" s="348"/>
      <c r="AC364" s="315">
        <v>0</v>
      </c>
    </row>
    <row r="365" spans="1:29" s="299" customFormat="1" ht="15.75">
      <c r="A365" s="358">
        <v>13</v>
      </c>
      <c r="B365" s="362" t="s">
        <v>333</v>
      </c>
      <c r="C365" s="329"/>
      <c r="D365" s="364"/>
      <c r="E365" s="364"/>
      <c r="F365" s="364"/>
      <c r="G365" s="364"/>
      <c r="H365" s="310"/>
      <c r="I365" s="311"/>
      <c r="J365" s="311"/>
      <c r="K365" s="311"/>
      <c r="L365" s="311"/>
      <c r="M365" s="311"/>
      <c r="N365" s="311"/>
      <c r="O365" s="311"/>
      <c r="P365" s="311"/>
      <c r="Q365" s="311"/>
      <c r="R365" s="311"/>
      <c r="S365" s="314">
        <v>0</v>
      </c>
      <c r="T365" s="314">
        <v>0</v>
      </c>
      <c r="U365" s="314">
        <v>0</v>
      </c>
      <c r="V365" s="314"/>
      <c r="W365" s="314"/>
      <c r="X365" s="329"/>
      <c r="Y365" s="329"/>
      <c r="Z365" s="348"/>
    </row>
    <row r="366" spans="1:29" s="299" customFormat="1" ht="31.5">
      <c r="A366" s="358"/>
      <c r="B366" s="374" t="s">
        <v>334</v>
      </c>
      <c r="C366" s="329"/>
      <c r="D366" s="364"/>
      <c r="E366" s="364"/>
      <c r="F366" s="364"/>
      <c r="G366" s="364"/>
      <c r="H366" s="310">
        <v>4.7500000000000001E-2</v>
      </c>
      <c r="I366" s="311">
        <v>375144.69</v>
      </c>
      <c r="J366" s="311"/>
      <c r="K366" s="377">
        <v>76968.88</v>
      </c>
      <c r="L366" s="311"/>
      <c r="M366" s="311">
        <v>452113.57</v>
      </c>
      <c r="N366" s="311">
        <v>190633.87876323512</v>
      </c>
      <c r="O366" s="311">
        <v>13422.229975000002</v>
      </c>
      <c r="P366" s="311">
        <v>204056.10873823511</v>
      </c>
      <c r="Q366" s="311">
        <v>248057.4612617649</v>
      </c>
      <c r="R366" s="311">
        <v>184510.81123676489</v>
      </c>
      <c r="S366" s="314">
        <v>11589.209975000002</v>
      </c>
      <c r="T366" s="314">
        <v>1833.02</v>
      </c>
      <c r="U366" s="314">
        <v>13422.229975000002</v>
      </c>
      <c r="V366" s="314">
        <v>1833.02</v>
      </c>
      <c r="W366" s="314">
        <v>58024.480000000003</v>
      </c>
      <c r="X366" s="314">
        <v>3474</v>
      </c>
      <c r="Y366" s="329"/>
      <c r="Z366" s="348"/>
    </row>
    <row r="367" spans="1:29" s="299" customFormat="1" ht="31.5">
      <c r="A367" s="358"/>
      <c r="B367" s="374" t="s">
        <v>335</v>
      </c>
      <c r="C367" s="329"/>
      <c r="D367" s="309"/>
      <c r="E367" s="309"/>
      <c r="F367" s="309">
        <v>1</v>
      </c>
      <c r="G367" s="309"/>
      <c r="H367" s="310">
        <v>0.16209999999999999</v>
      </c>
      <c r="I367" s="311">
        <v>691237.86</v>
      </c>
      <c r="J367" s="311"/>
      <c r="K367" s="311"/>
      <c r="L367" s="311"/>
      <c r="M367" s="311">
        <v>691237.86</v>
      </c>
      <c r="N367" s="311">
        <v>647294.97489975602</v>
      </c>
      <c r="O367" s="311">
        <v>12814.407105999999</v>
      </c>
      <c r="P367" s="311">
        <v>660109.38200575602</v>
      </c>
      <c r="Q367" s="311">
        <v>31128.477994243964</v>
      </c>
      <c r="R367" s="311">
        <v>43942.885100243962</v>
      </c>
      <c r="S367" s="314">
        <v>12814.407105999999</v>
      </c>
      <c r="T367" s="314">
        <v>0</v>
      </c>
      <c r="U367" s="314">
        <v>12814.407105999999</v>
      </c>
      <c r="V367" s="314"/>
      <c r="W367" s="314"/>
      <c r="X367" s="314">
        <v>99235.25</v>
      </c>
      <c r="Y367" s="329"/>
      <c r="Z367" s="348"/>
    </row>
    <row r="368" spans="1:29" s="299" customFormat="1" ht="15.75">
      <c r="A368" s="375"/>
      <c r="B368" s="369" t="s">
        <v>336</v>
      </c>
      <c r="C368" s="329"/>
      <c r="D368" s="364"/>
      <c r="E368" s="364"/>
      <c r="F368" s="364"/>
      <c r="G368" s="364"/>
      <c r="H368" s="364"/>
      <c r="I368" s="324">
        <v>13651438.313699998</v>
      </c>
      <c r="J368" s="376">
        <v>0</v>
      </c>
      <c r="K368" s="324">
        <v>438937.88</v>
      </c>
      <c r="L368" s="324">
        <v>0</v>
      </c>
      <c r="M368" s="324">
        <v>14090376.193699999</v>
      </c>
      <c r="N368" s="324">
        <v>5127623.7785682241</v>
      </c>
      <c r="O368" s="324">
        <v>317514.87978100003</v>
      </c>
      <c r="P368" s="324">
        <v>5445138.6583492234</v>
      </c>
      <c r="Q368" s="324">
        <v>8645237.5353507772</v>
      </c>
      <c r="R368" s="324">
        <v>8523814.5351317767</v>
      </c>
      <c r="S368" s="391">
        <v>315471.71978099999</v>
      </c>
      <c r="T368" s="391">
        <v>2043.1599999999999</v>
      </c>
      <c r="U368" s="391">
        <v>317514.87978100003</v>
      </c>
      <c r="V368" s="391">
        <v>2043.1599999999999</v>
      </c>
      <c r="W368" s="314"/>
      <c r="X368" s="329"/>
      <c r="Y368" s="329"/>
      <c r="Z368" s="348"/>
    </row>
    <row r="369" spans="1:26" s="299" customFormat="1" ht="15.75">
      <c r="I369" s="377"/>
      <c r="J369" s="378"/>
      <c r="K369" s="378"/>
      <c r="L369" s="377"/>
      <c r="M369" s="377"/>
      <c r="N369" s="377"/>
      <c r="O369" s="377"/>
      <c r="P369" s="377"/>
      <c r="Q369" s="377"/>
      <c r="R369" s="377"/>
      <c r="S369" s="329"/>
      <c r="T369" s="314"/>
      <c r="U369" s="314"/>
      <c r="V369" s="329"/>
      <c r="W369" s="314"/>
      <c r="X369" s="329"/>
      <c r="Y369" s="329"/>
      <c r="Z369" s="348"/>
    </row>
    <row r="370" spans="1:26" s="299" customFormat="1" ht="22.5">
      <c r="A370" s="349" t="s">
        <v>352</v>
      </c>
      <c r="B370" s="349"/>
      <c r="C370" s="350"/>
      <c r="D370" s="350"/>
      <c r="E370" s="350"/>
      <c r="F370" s="350"/>
      <c r="G370" s="350"/>
      <c r="H370" s="350"/>
      <c r="I370" s="379"/>
      <c r="J370" s="379"/>
      <c r="K370" s="379"/>
      <c r="L370" s="379"/>
      <c r="M370" s="379"/>
      <c r="N370" s="379"/>
      <c r="O370" s="379"/>
      <c r="P370" s="379"/>
      <c r="Q370" s="379"/>
      <c r="R370" s="380"/>
      <c r="S370" s="329"/>
      <c r="T370" s="314"/>
      <c r="U370" s="314"/>
      <c r="V370" s="329"/>
      <c r="W370" s="314" t="s">
        <v>352</v>
      </c>
      <c r="X370" s="329"/>
      <c r="Y370" s="329"/>
      <c r="Z370" s="348"/>
    </row>
    <row r="371" spans="1:26" s="299" customFormat="1" ht="15.75">
      <c r="A371" s="355"/>
      <c r="I371" s="381"/>
      <c r="J371" s="381"/>
      <c r="K371" s="381"/>
      <c r="L371" s="381"/>
      <c r="M371" s="381"/>
      <c r="N371" s="382" t="s">
        <v>284</v>
      </c>
      <c r="O371" s="382"/>
      <c r="P371" s="382"/>
      <c r="Q371" s="382"/>
      <c r="R371" s="377"/>
      <c r="S371" s="329"/>
      <c r="T371" s="314"/>
      <c r="U371" s="314"/>
      <c r="V371" s="329"/>
      <c r="W371" s="314"/>
      <c r="X371" s="329"/>
      <c r="Y371" s="329"/>
      <c r="Z371" s="348"/>
    </row>
    <row r="372" spans="1:26" s="299" customFormat="1" ht="63">
      <c r="A372" s="357" t="s">
        <v>286</v>
      </c>
      <c r="B372" s="358" t="s">
        <v>287</v>
      </c>
      <c r="C372" s="358" t="s">
        <v>288</v>
      </c>
      <c r="D372" s="358" t="s">
        <v>341</v>
      </c>
      <c r="E372" s="358" t="s">
        <v>290</v>
      </c>
      <c r="F372" s="358" t="s">
        <v>291</v>
      </c>
      <c r="G372" s="358" t="s">
        <v>292</v>
      </c>
      <c r="H372" s="358">
        <v>0</v>
      </c>
      <c r="I372" s="383" t="s">
        <v>294</v>
      </c>
      <c r="J372" s="383" t="s">
        <v>295</v>
      </c>
      <c r="K372" s="383" t="s">
        <v>296</v>
      </c>
      <c r="L372" s="383" t="s">
        <v>297</v>
      </c>
      <c r="M372" s="383" t="s">
        <v>298</v>
      </c>
      <c r="N372" s="383" t="s">
        <v>299</v>
      </c>
      <c r="O372" s="383" t="s">
        <v>300</v>
      </c>
      <c r="P372" s="383" t="s">
        <v>301</v>
      </c>
      <c r="Q372" s="383" t="s">
        <v>302</v>
      </c>
      <c r="R372" s="383" t="s">
        <v>303</v>
      </c>
      <c r="S372" s="329"/>
      <c r="T372" s="314"/>
      <c r="U372" s="314"/>
      <c r="V372" s="329"/>
      <c r="W372" s="314"/>
      <c r="X372" s="329"/>
      <c r="Y372" s="329"/>
      <c r="Z372" s="348"/>
    </row>
    <row r="373" spans="1:26" s="299" customFormat="1" ht="31.5">
      <c r="A373" s="357"/>
      <c r="B373" s="358" t="s">
        <v>312</v>
      </c>
      <c r="C373" s="359"/>
      <c r="D373" s="359"/>
      <c r="E373" s="359"/>
      <c r="F373" s="359"/>
      <c r="G373" s="359"/>
      <c r="H373" s="359"/>
      <c r="I373" s="384"/>
      <c r="J373" s="384"/>
      <c r="K373" s="384"/>
      <c r="L373" s="384"/>
      <c r="M373" s="384"/>
      <c r="N373" s="384"/>
      <c r="O373" s="384"/>
      <c r="P373" s="384"/>
      <c r="Q373" s="384"/>
      <c r="R373" s="384"/>
      <c r="S373" s="329"/>
      <c r="T373" s="314"/>
      <c r="U373" s="314"/>
      <c r="V373" s="329"/>
      <c r="W373" s="314"/>
      <c r="X373" s="329"/>
      <c r="Y373" s="329"/>
      <c r="Z373" s="348"/>
    </row>
    <row r="374" spans="1:26" s="299" customFormat="1" ht="21" customHeight="1">
      <c r="A374" s="358">
        <v>1</v>
      </c>
      <c r="B374" s="362" t="s">
        <v>338</v>
      </c>
      <c r="C374" s="308" t="s">
        <v>314</v>
      </c>
      <c r="D374" s="309">
        <v>0</v>
      </c>
      <c r="E374" s="309"/>
      <c r="F374" s="309"/>
      <c r="G374" s="309">
        <v>0</v>
      </c>
      <c r="H374" s="310">
        <v>3.7999999999999999E-2</v>
      </c>
      <c r="I374" s="311">
        <v>0</v>
      </c>
      <c r="J374" s="311"/>
      <c r="K374" s="311"/>
      <c r="L374" s="311"/>
      <c r="M374" s="311">
        <v>0</v>
      </c>
      <c r="N374" s="311">
        <v>0</v>
      </c>
      <c r="O374" s="311">
        <v>0</v>
      </c>
      <c r="P374" s="311">
        <v>0</v>
      </c>
      <c r="Q374" s="311">
        <v>0</v>
      </c>
      <c r="R374" s="311">
        <v>0</v>
      </c>
      <c r="S374" s="314">
        <v>0</v>
      </c>
      <c r="T374" s="314">
        <v>0</v>
      </c>
      <c r="U374" s="314">
        <v>0</v>
      </c>
      <c r="V374" s="314"/>
      <c r="W374" s="314"/>
      <c r="X374" s="329"/>
      <c r="Y374" s="329"/>
      <c r="Z374" s="348"/>
    </row>
    <row r="375" spans="1:26" s="299" customFormat="1" ht="21" customHeight="1">
      <c r="A375" s="358">
        <v>2</v>
      </c>
      <c r="B375" s="362" t="s">
        <v>339</v>
      </c>
      <c r="C375" s="308" t="s">
        <v>316</v>
      </c>
      <c r="D375" s="329">
        <v>0</v>
      </c>
      <c r="E375" s="329"/>
      <c r="F375" s="329"/>
      <c r="G375" s="314">
        <v>0</v>
      </c>
      <c r="H375" s="310">
        <v>3.7999999999999999E-2</v>
      </c>
      <c r="I375" s="311">
        <v>0</v>
      </c>
      <c r="J375" s="311"/>
      <c r="K375" s="311"/>
      <c r="L375" s="311"/>
      <c r="M375" s="311">
        <v>0</v>
      </c>
      <c r="N375" s="311">
        <v>0</v>
      </c>
      <c r="O375" s="311">
        <v>0</v>
      </c>
      <c r="P375" s="311">
        <v>0</v>
      </c>
      <c r="Q375" s="311">
        <v>0</v>
      </c>
      <c r="R375" s="311">
        <v>0</v>
      </c>
      <c r="S375" s="314">
        <v>0</v>
      </c>
      <c r="T375" s="314">
        <v>0</v>
      </c>
      <c r="U375" s="314">
        <v>0</v>
      </c>
      <c r="V375" s="314"/>
      <c r="W375" s="314"/>
      <c r="X375" s="329"/>
      <c r="Y375" s="329"/>
      <c r="Z375" s="348"/>
    </row>
    <row r="376" spans="1:26" s="299" customFormat="1" ht="21" customHeight="1">
      <c r="A376" s="358"/>
      <c r="B376" s="362"/>
      <c r="C376" s="308" t="s">
        <v>317</v>
      </c>
      <c r="D376" s="329">
        <v>0</v>
      </c>
      <c r="E376" s="329"/>
      <c r="F376" s="329"/>
      <c r="G376" s="309">
        <v>0</v>
      </c>
      <c r="H376" s="310"/>
      <c r="I376" s="311"/>
      <c r="J376" s="311"/>
      <c r="K376" s="311"/>
      <c r="L376" s="311"/>
      <c r="M376" s="311"/>
      <c r="N376" s="311"/>
      <c r="O376" s="311"/>
      <c r="P376" s="311"/>
      <c r="Q376" s="311"/>
      <c r="R376" s="311"/>
      <c r="S376" s="314">
        <v>0</v>
      </c>
      <c r="T376" s="314">
        <v>0</v>
      </c>
      <c r="U376" s="314">
        <v>0</v>
      </c>
      <c r="V376" s="314"/>
      <c r="W376" s="314"/>
      <c r="X376" s="329"/>
      <c r="Y376" s="329"/>
      <c r="Z376" s="348"/>
    </row>
    <row r="377" spans="1:26" s="299" customFormat="1" ht="21" customHeight="1">
      <c r="A377" s="358">
        <v>3</v>
      </c>
      <c r="B377" s="362" t="s">
        <v>318</v>
      </c>
      <c r="C377" s="308" t="s">
        <v>316</v>
      </c>
      <c r="D377" s="329">
        <v>0</v>
      </c>
      <c r="E377" s="329"/>
      <c r="F377" s="347"/>
      <c r="G377" s="314">
        <v>0</v>
      </c>
      <c r="H377" s="310">
        <v>3.7999999999999999E-2</v>
      </c>
      <c r="I377" s="311">
        <v>0</v>
      </c>
      <c r="J377" s="311"/>
      <c r="K377" s="311"/>
      <c r="L377" s="311"/>
      <c r="M377" s="311">
        <v>0</v>
      </c>
      <c r="N377" s="311">
        <v>0</v>
      </c>
      <c r="O377" s="311">
        <v>0</v>
      </c>
      <c r="P377" s="311">
        <v>0</v>
      </c>
      <c r="Q377" s="311">
        <v>0</v>
      </c>
      <c r="R377" s="311">
        <v>0</v>
      </c>
      <c r="S377" s="314">
        <v>0</v>
      </c>
      <c r="T377" s="314">
        <v>0</v>
      </c>
      <c r="U377" s="314">
        <v>0</v>
      </c>
      <c r="V377" s="314"/>
      <c r="W377" s="314"/>
      <c r="X377" s="329"/>
      <c r="Y377" s="329"/>
      <c r="Z377" s="348"/>
    </row>
    <row r="378" spans="1:26" s="299" customFormat="1" ht="21" customHeight="1">
      <c r="A378" s="358"/>
      <c r="B378" s="362"/>
      <c r="C378" s="308" t="s">
        <v>319</v>
      </c>
      <c r="D378" s="329">
        <v>0</v>
      </c>
      <c r="E378" s="329"/>
      <c r="F378" s="347"/>
      <c r="G378" s="314">
        <v>0</v>
      </c>
      <c r="H378" s="310"/>
      <c r="I378" s="311"/>
      <c r="J378" s="311"/>
      <c r="K378" s="311"/>
      <c r="L378" s="311"/>
      <c r="M378" s="311"/>
      <c r="N378" s="311"/>
      <c r="O378" s="311"/>
      <c r="P378" s="311"/>
      <c r="Q378" s="311"/>
      <c r="R378" s="311"/>
      <c r="S378" s="314">
        <v>0</v>
      </c>
      <c r="T378" s="314">
        <v>0</v>
      </c>
      <c r="U378" s="314">
        <v>0</v>
      </c>
      <c r="V378" s="314"/>
      <c r="W378" s="314"/>
      <c r="X378" s="329"/>
      <c r="Y378" s="329"/>
      <c r="Z378" s="348"/>
    </row>
    <row r="379" spans="1:26" s="299" customFormat="1" ht="21" customHeight="1">
      <c r="A379" s="358">
        <v>4</v>
      </c>
      <c r="B379" s="362" t="s">
        <v>320</v>
      </c>
      <c r="C379" s="308" t="s">
        <v>314</v>
      </c>
      <c r="D379" s="329">
        <v>0</v>
      </c>
      <c r="E379" s="329"/>
      <c r="F379" s="364"/>
      <c r="G379" s="309">
        <v>0</v>
      </c>
      <c r="H379" s="310">
        <v>3.7999999999999999E-2</v>
      </c>
      <c r="I379" s="311">
        <v>0</v>
      </c>
      <c r="J379" s="311"/>
      <c r="K379" s="311"/>
      <c r="L379" s="311"/>
      <c r="M379" s="311">
        <v>0</v>
      </c>
      <c r="N379" s="311">
        <v>0</v>
      </c>
      <c r="O379" s="311">
        <v>0</v>
      </c>
      <c r="P379" s="311">
        <v>0</v>
      </c>
      <c r="Q379" s="311">
        <v>0</v>
      </c>
      <c r="R379" s="311">
        <v>0</v>
      </c>
      <c r="S379" s="314">
        <v>0</v>
      </c>
      <c r="T379" s="314">
        <v>0</v>
      </c>
      <c r="U379" s="314">
        <v>0</v>
      </c>
      <c r="V379" s="314"/>
      <c r="W379" s="314"/>
      <c r="X379" s="329"/>
      <c r="Y379" s="329"/>
      <c r="Z379" s="348"/>
    </row>
    <row r="380" spans="1:26" s="299" customFormat="1" ht="21" customHeight="1">
      <c r="A380" s="358">
        <v>5</v>
      </c>
      <c r="B380" s="362" t="s">
        <v>321</v>
      </c>
      <c r="C380" s="308" t="s">
        <v>316</v>
      </c>
      <c r="D380" s="329">
        <v>0</v>
      </c>
      <c r="E380" s="329"/>
      <c r="F380" s="347"/>
      <c r="G380" s="314">
        <v>0</v>
      </c>
      <c r="H380" s="310">
        <v>3.7999999999999999E-2</v>
      </c>
      <c r="I380" s="311">
        <v>0</v>
      </c>
      <c r="J380" s="311"/>
      <c r="K380" s="311"/>
      <c r="L380" s="311"/>
      <c r="M380" s="311">
        <v>0</v>
      </c>
      <c r="N380" s="311">
        <v>0</v>
      </c>
      <c r="O380" s="311">
        <v>0</v>
      </c>
      <c r="P380" s="311">
        <v>0</v>
      </c>
      <c r="Q380" s="311">
        <v>0</v>
      </c>
      <c r="R380" s="311">
        <v>0</v>
      </c>
      <c r="S380" s="314">
        <v>0</v>
      </c>
      <c r="T380" s="314">
        <v>0</v>
      </c>
      <c r="U380" s="314">
        <v>0</v>
      </c>
      <c r="V380" s="314"/>
      <c r="W380" s="314"/>
      <c r="X380" s="329"/>
      <c r="Y380" s="329"/>
      <c r="Z380" s="348"/>
    </row>
    <row r="381" spans="1:26" s="299" customFormat="1" ht="21" customHeight="1">
      <c r="A381" s="358"/>
      <c r="B381" s="362"/>
      <c r="C381" s="308" t="s">
        <v>319</v>
      </c>
      <c r="D381" s="329">
        <v>0</v>
      </c>
      <c r="E381" s="329"/>
      <c r="F381" s="347"/>
      <c r="G381" s="314">
        <v>0</v>
      </c>
      <c r="H381" s="310"/>
      <c r="I381" s="311"/>
      <c r="J381" s="311"/>
      <c r="K381" s="311"/>
      <c r="L381" s="311"/>
      <c r="M381" s="311"/>
      <c r="N381" s="311"/>
      <c r="O381" s="311"/>
      <c r="P381" s="311"/>
      <c r="Q381" s="311"/>
      <c r="R381" s="311"/>
      <c r="S381" s="314">
        <v>0</v>
      </c>
      <c r="T381" s="314">
        <v>0</v>
      </c>
      <c r="U381" s="314">
        <v>0</v>
      </c>
      <c r="V381" s="314"/>
      <c r="W381" s="314"/>
      <c r="X381" s="329"/>
      <c r="Y381" s="329"/>
      <c r="Z381" s="348"/>
    </row>
    <row r="382" spans="1:26" s="299" customFormat="1" ht="21" customHeight="1">
      <c r="A382" s="358">
        <v>6</v>
      </c>
      <c r="B382" s="362" t="s">
        <v>322</v>
      </c>
      <c r="C382" s="308" t="s">
        <v>314</v>
      </c>
      <c r="D382" s="364">
        <v>0</v>
      </c>
      <c r="E382" s="364"/>
      <c r="F382" s="364"/>
      <c r="G382" s="309">
        <v>0</v>
      </c>
      <c r="H382" s="310">
        <v>3.7999999999999999E-2</v>
      </c>
      <c r="I382" s="311">
        <v>0</v>
      </c>
      <c r="J382" s="311"/>
      <c r="K382" s="311"/>
      <c r="L382" s="311"/>
      <c r="M382" s="311">
        <v>0</v>
      </c>
      <c r="N382" s="311">
        <v>0</v>
      </c>
      <c r="O382" s="311">
        <v>0</v>
      </c>
      <c r="P382" s="311">
        <v>0</v>
      </c>
      <c r="Q382" s="311">
        <v>0</v>
      </c>
      <c r="R382" s="311">
        <v>0</v>
      </c>
      <c r="S382" s="314">
        <v>0</v>
      </c>
      <c r="T382" s="314">
        <v>0</v>
      </c>
      <c r="U382" s="314">
        <v>0</v>
      </c>
      <c r="V382" s="314"/>
      <c r="W382" s="314"/>
      <c r="X382" s="329"/>
      <c r="Y382" s="329"/>
      <c r="Z382" s="348"/>
    </row>
    <row r="383" spans="1:26" s="299" customFormat="1" ht="21" customHeight="1">
      <c r="A383" s="358">
        <v>7</v>
      </c>
      <c r="B383" s="362" t="s">
        <v>323</v>
      </c>
      <c r="C383" s="308" t="s">
        <v>316</v>
      </c>
      <c r="D383" s="347">
        <v>0</v>
      </c>
      <c r="E383" s="347"/>
      <c r="F383" s="347"/>
      <c r="G383" s="314">
        <v>0</v>
      </c>
      <c r="H383" s="310">
        <v>3.7999999999999999E-2</v>
      </c>
      <c r="I383" s="311">
        <v>0</v>
      </c>
      <c r="J383" s="311"/>
      <c r="K383" s="311"/>
      <c r="L383" s="311"/>
      <c r="M383" s="311">
        <v>0</v>
      </c>
      <c r="N383" s="311">
        <v>0</v>
      </c>
      <c r="O383" s="311">
        <v>0</v>
      </c>
      <c r="P383" s="311">
        <v>0</v>
      </c>
      <c r="Q383" s="311">
        <v>0</v>
      </c>
      <c r="R383" s="311">
        <v>0</v>
      </c>
      <c r="S383" s="314">
        <v>0</v>
      </c>
      <c r="T383" s="314">
        <v>0</v>
      </c>
      <c r="U383" s="314">
        <v>0</v>
      </c>
      <c r="V383" s="314"/>
      <c r="W383" s="314"/>
      <c r="X383" s="329"/>
      <c r="Y383" s="329"/>
      <c r="Z383" s="348"/>
    </row>
    <row r="384" spans="1:26" s="299" customFormat="1" ht="21" customHeight="1">
      <c r="A384" s="358">
        <v>8</v>
      </c>
      <c r="B384" s="362" t="s">
        <v>324</v>
      </c>
      <c r="C384" s="308" t="s">
        <v>316</v>
      </c>
      <c r="D384" s="329">
        <v>50</v>
      </c>
      <c r="E384" s="329"/>
      <c r="F384" s="329"/>
      <c r="G384" s="314">
        <v>50</v>
      </c>
      <c r="H384" s="310">
        <v>3.7999999999999999E-2</v>
      </c>
      <c r="I384" s="311">
        <v>197677.75683817838</v>
      </c>
      <c r="J384" s="311"/>
      <c r="K384" s="311"/>
      <c r="L384" s="311"/>
      <c r="M384" s="311">
        <v>197677.75683817838</v>
      </c>
      <c r="N384" s="311">
        <v>78367.519515473672</v>
      </c>
      <c r="O384" s="311">
        <v>7511.7547598507781</v>
      </c>
      <c r="P384" s="311">
        <v>85879.274275324453</v>
      </c>
      <c r="Q384" s="311">
        <v>111798.48256285393</v>
      </c>
      <c r="R384" s="311">
        <v>119310.23732270471</v>
      </c>
      <c r="S384" s="314">
        <v>7511.7547598507781</v>
      </c>
      <c r="T384" s="314">
        <v>0</v>
      </c>
      <c r="U384" s="314">
        <v>7511.7547598507781</v>
      </c>
      <c r="V384" s="314"/>
      <c r="W384" s="314"/>
      <c r="X384" s="329"/>
      <c r="Y384" s="329"/>
      <c r="Z384" s="348"/>
    </row>
    <row r="385" spans="1:29" s="299" customFormat="1" ht="21" customHeight="1">
      <c r="A385" s="358"/>
      <c r="B385" s="362" t="s">
        <v>325</v>
      </c>
      <c r="C385" s="308" t="s">
        <v>316</v>
      </c>
      <c r="D385" s="329">
        <v>34</v>
      </c>
      <c r="E385" s="329"/>
      <c r="F385" s="329"/>
      <c r="G385" s="314">
        <v>34</v>
      </c>
      <c r="H385" s="310">
        <v>3.7999999999999999E-2</v>
      </c>
      <c r="I385" s="311">
        <v>194948.85994485213</v>
      </c>
      <c r="J385" s="311"/>
      <c r="K385" s="311"/>
      <c r="L385" s="311"/>
      <c r="M385" s="311">
        <v>194948.85994485213</v>
      </c>
      <c r="N385" s="311">
        <v>77713.201518590125</v>
      </c>
      <c r="O385" s="311">
        <v>7408.0566779043802</v>
      </c>
      <c r="P385" s="311">
        <v>85121.258196494513</v>
      </c>
      <c r="Q385" s="311">
        <v>109827.60174835761</v>
      </c>
      <c r="R385" s="311">
        <v>117235.658426262</v>
      </c>
      <c r="S385" s="314">
        <v>7408.0566779043802</v>
      </c>
      <c r="T385" s="314">
        <v>0</v>
      </c>
      <c r="U385" s="314">
        <v>7408.0566779043802</v>
      </c>
      <c r="V385" s="314"/>
      <c r="W385" s="314"/>
      <c r="X385" s="329"/>
      <c r="Y385" s="329"/>
      <c r="Z385" s="348"/>
    </row>
    <row r="386" spans="1:29" s="299" customFormat="1" ht="21" customHeight="1">
      <c r="A386" s="358"/>
      <c r="B386" s="362" t="s">
        <v>326</v>
      </c>
      <c r="C386" s="308" t="s">
        <v>316</v>
      </c>
      <c r="D386" s="329">
        <v>3</v>
      </c>
      <c r="E386" s="329"/>
      <c r="F386" s="329"/>
      <c r="G386" s="314">
        <v>3</v>
      </c>
      <c r="H386" s="310">
        <v>3.7999999999999999E-2</v>
      </c>
      <c r="I386" s="311">
        <v>293156.30696500256</v>
      </c>
      <c r="J386" s="311"/>
      <c r="K386" s="311"/>
      <c r="L386" s="311"/>
      <c r="M386" s="311">
        <v>293156.30696500256</v>
      </c>
      <c r="N386" s="311">
        <v>120736.97776938396</v>
      </c>
      <c r="O386" s="311">
        <v>11139.939664670097</v>
      </c>
      <c r="P386" s="311">
        <v>131876.91743405405</v>
      </c>
      <c r="Q386" s="311">
        <v>161279.38953094851</v>
      </c>
      <c r="R386" s="311">
        <v>172419.3291956186</v>
      </c>
      <c r="S386" s="314">
        <v>11139.939664670097</v>
      </c>
      <c r="T386" s="314">
        <v>0</v>
      </c>
      <c r="U386" s="314">
        <v>11139.939664670097</v>
      </c>
      <c r="V386" s="314"/>
      <c r="W386" s="314"/>
      <c r="X386" s="329"/>
      <c r="Y386" s="329"/>
      <c r="Z386" s="348"/>
    </row>
    <row r="387" spans="1:29" s="299" customFormat="1" ht="21" customHeight="1">
      <c r="A387" s="358"/>
      <c r="B387" s="362" t="s">
        <v>327</v>
      </c>
      <c r="C387" s="308" t="s">
        <v>316</v>
      </c>
      <c r="D387" s="329">
        <v>0</v>
      </c>
      <c r="E387" s="329"/>
      <c r="F387" s="329"/>
      <c r="G387" s="314">
        <v>0</v>
      </c>
      <c r="H387" s="310">
        <v>3.7999999999999999E-2</v>
      </c>
      <c r="I387" s="311">
        <v>0</v>
      </c>
      <c r="J387" s="311"/>
      <c r="K387" s="311"/>
      <c r="L387" s="311"/>
      <c r="M387" s="311">
        <v>0</v>
      </c>
      <c r="N387" s="311">
        <v>0</v>
      </c>
      <c r="O387" s="311">
        <v>0</v>
      </c>
      <c r="P387" s="311">
        <v>0</v>
      </c>
      <c r="Q387" s="311">
        <v>0</v>
      </c>
      <c r="R387" s="311">
        <v>0</v>
      </c>
      <c r="S387" s="314">
        <v>0</v>
      </c>
      <c r="T387" s="314">
        <v>0</v>
      </c>
      <c r="U387" s="314">
        <v>0</v>
      </c>
      <c r="V387" s="314"/>
      <c r="W387" s="314"/>
      <c r="X387" s="329"/>
      <c r="Y387" s="329"/>
      <c r="Z387" s="348"/>
    </row>
    <row r="388" spans="1:29" s="299" customFormat="1" ht="21" customHeight="1">
      <c r="A388" s="321"/>
      <c r="B388" s="369" t="s">
        <v>101</v>
      </c>
      <c r="C388" s="370"/>
      <c r="D388" s="323"/>
      <c r="E388" s="323"/>
      <c r="F388" s="323"/>
      <c r="G388" s="323"/>
      <c r="H388" s="323"/>
      <c r="I388" s="372">
        <v>685782.92374803312</v>
      </c>
      <c r="J388" s="372">
        <v>0</v>
      </c>
      <c r="K388" s="372">
        <v>0</v>
      </c>
      <c r="L388" s="372">
        <v>0</v>
      </c>
      <c r="M388" s="372">
        <v>685782.92374803312</v>
      </c>
      <c r="N388" s="372">
        <v>276817.69880344777</v>
      </c>
      <c r="O388" s="372">
        <v>26059.751102425253</v>
      </c>
      <c r="P388" s="372">
        <v>302877.44990587304</v>
      </c>
      <c r="Q388" s="372">
        <v>382905.47384216008</v>
      </c>
      <c r="R388" s="372">
        <v>408965.22494458535</v>
      </c>
      <c r="S388" s="390">
        <v>26059.751102425253</v>
      </c>
      <c r="T388" s="390">
        <v>0</v>
      </c>
      <c r="U388" s="390">
        <v>26059.751102425253</v>
      </c>
      <c r="V388" s="390">
        <v>0</v>
      </c>
      <c r="W388" s="314"/>
      <c r="X388" s="329"/>
      <c r="Y388" s="329"/>
      <c r="Z388" s="348"/>
    </row>
    <row r="389" spans="1:29" s="299" customFormat="1" ht="21" customHeight="1">
      <c r="A389" s="358">
        <v>9</v>
      </c>
      <c r="B389" s="362" t="s">
        <v>328</v>
      </c>
      <c r="C389" s="308" t="s">
        <v>329</v>
      </c>
      <c r="D389" s="365">
        <v>0</v>
      </c>
      <c r="E389" s="365"/>
      <c r="F389" s="365"/>
      <c r="G389" s="317">
        <v>0</v>
      </c>
      <c r="H389" s="310">
        <v>0</v>
      </c>
      <c r="I389" s="311">
        <v>0</v>
      </c>
      <c r="J389" s="311"/>
      <c r="K389" s="311"/>
      <c r="L389" s="311"/>
      <c r="M389" s="311">
        <v>0</v>
      </c>
      <c r="N389" s="311">
        <v>0</v>
      </c>
      <c r="O389" s="311">
        <v>0</v>
      </c>
      <c r="P389" s="311">
        <v>0</v>
      </c>
      <c r="Q389" s="311">
        <v>0</v>
      </c>
      <c r="R389" s="311">
        <v>0</v>
      </c>
      <c r="S389" s="314">
        <v>0</v>
      </c>
      <c r="T389" s="314">
        <v>0</v>
      </c>
      <c r="U389" s="314">
        <v>0</v>
      </c>
      <c r="V389" s="314"/>
      <c r="W389" s="314"/>
      <c r="X389" s="329"/>
      <c r="Y389" s="329"/>
      <c r="Z389" s="348"/>
    </row>
    <row r="390" spans="1:29" s="299" customFormat="1" ht="21" customHeight="1">
      <c r="A390" s="358">
        <v>10</v>
      </c>
      <c r="B390" s="362" t="s">
        <v>330</v>
      </c>
      <c r="C390" s="329"/>
      <c r="D390" s="364"/>
      <c r="E390" s="364"/>
      <c r="F390" s="364"/>
      <c r="G390" s="364"/>
      <c r="H390" s="310">
        <v>1.6299999999999999E-2</v>
      </c>
      <c r="I390" s="311">
        <v>405241</v>
      </c>
      <c r="J390" s="311"/>
      <c r="K390" s="311"/>
      <c r="L390" s="311"/>
      <c r="M390" s="311">
        <v>405241</v>
      </c>
      <c r="N390" s="311">
        <v>170189.38144135327</v>
      </c>
      <c r="O390" s="311">
        <v>6605.4282999999996</v>
      </c>
      <c r="P390" s="311">
        <v>176794.80974135327</v>
      </c>
      <c r="Q390" s="311">
        <v>228446.19025864673</v>
      </c>
      <c r="R390" s="311">
        <v>235051.61855864673</v>
      </c>
      <c r="S390" s="314">
        <v>6605.4282999999996</v>
      </c>
      <c r="T390" s="314">
        <v>0</v>
      </c>
      <c r="U390" s="314">
        <v>6605.4282999999996</v>
      </c>
      <c r="V390" s="314"/>
      <c r="W390" s="314"/>
      <c r="X390" s="329"/>
      <c r="Y390" s="329"/>
      <c r="Z390" s="348"/>
    </row>
    <row r="391" spans="1:29" s="299" customFormat="1" ht="21" customHeight="1">
      <c r="A391" s="358">
        <v>11</v>
      </c>
      <c r="B391" s="362" t="s">
        <v>331</v>
      </c>
      <c r="C391" s="308"/>
      <c r="D391" s="373"/>
      <c r="E391" s="373"/>
      <c r="F391" s="373"/>
      <c r="G391" s="373"/>
      <c r="H391" s="310">
        <v>9.5000000000000001E-2</v>
      </c>
      <c r="I391" s="311">
        <v>357</v>
      </c>
      <c r="J391" s="311"/>
      <c r="K391" s="311"/>
      <c r="L391" s="311"/>
      <c r="M391" s="311">
        <v>357</v>
      </c>
      <c r="N391" s="311">
        <v>338.03198845324687</v>
      </c>
      <c r="O391" s="311">
        <v>-8.5000000000000853E-2</v>
      </c>
      <c r="P391" s="311">
        <v>337.94698845324689</v>
      </c>
      <c r="Q391" s="311">
        <v>19.053011546753112</v>
      </c>
      <c r="R391" s="311">
        <v>18.968011546753132</v>
      </c>
      <c r="S391" s="314">
        <v>-8.5000000000000853E-2</v>
      </c>
      <c r="T391" s="314">
        <v>0</v>
      </c>
      <c r="U391" s="314">
        <v>-8.5000000000000853E-2</v>
      </c>
      <c r="V391" s="314"/>
      <c r="W391" s="314"/>
      <c r="X391" s="329">
        <v>34</v>
      </c>
      <c r="Y391" s="329"/>
      <c r="Z391" s="348"/>
    </row>
    <row r="392" spans="1:29" s="299" customFormat="1" ht="21" customHeight="1">
      <c r="A392" s="358">
        <v>12</v>
      </c>
      <c r="B392" s="362" t="s">
        <v>332</v>
      </c>
      <c r="C392" s="308"/>
      <c r="D392" s="373"/>
      <c r="E392" s="373"/>
      <c r="F392" s="373"/>
      <c r="G392" s="373"/>
      <c r="H392" s="310">
        <v>6.3299999999999995E-2</v>
      </c>
      <c r="I392" s="311">
        <v>640613.5</v>
      </c>
      <c r="J392" s="311"/>
      <c r="K392" s="311"/>
      <c r="L392" s="311"/>
      <c r="M392" s="311">
        <v>640613.5</v>
      </c>
      <c r="N392" s="311">
        <v>491312.47337369865</v>
      </c>
      <c r="O392" s="311">
        <v>12559.9054</v>
      </c>
      <c r="P392" s="311">
        <v>503872.37877369864</v>
      </c>
      <c r="Q392" s="311">
        <v>136741.12122630136</v>
      </c>
      <c r="R392" s="311">
        <v>149301.02662630135</v>
      </c>
      <c r="S392" s="314">
        <v>12559.9054</v>
      </c>
      <c r="T392" s="314">
        <v>0</v>
      </c>
      <c r="U392" s="314">
        <v>12559.9054</v>
      </c>
      <c r="V392" s="314"/>
      <c r="W392" s="314">
        <v>315575.5</v>
      </c>
      <c r="X392" s="329">
        <v>8015</v>
      </c>
      <c r="Y392" s="314"/>
      <c r="Z392" s="348"/>
      <c r="AC392" s="315">
        <v>0</v>
      </c>
    </row>
    <row r="393" spans="1:29" s="299" customFormat="1" ht="21" customHeight="1">
      <c r="A393" s="358">
        <v>13</v>
      </c>
      <c r="B393" s="362" t="s">
        <v>333</v>
      </c>
      <c r="C393" s="329"/>
      <c r="D393" s="364"/>
      <c r="E393" s="364"/>
      <c r="F393" s="364"/>
      <c r="G393" s="364"/>
      <c r="H393" s="310"/>
      <c r="I393" s="311"/>
      <c r="J393" s="311"/>
      <c r="K393" s="311"/>
      <c r="L393" s="311"/>
      <c r="M393" s="311"/>
      <c r="N393" s="311"/>
      <c r="O393" s="311"/>
      <c r="P393" s="311"/>
      <c r="Q393" s="311"/>
      <c r="R393" s="311"/>
      <c r="S393" s="314">
        <v>0</v>
      </c>
      <c r="T393" s="314">
        <v>0</v>
      </c>
      <c r="U393" s="314">
        <v>0</v>
      </c>
      <c r="V393" s="314"/>
      <c r="W393" s="314"/>
      <c r="X393" s="329"/>
      <c r="Y393" s="329"/>
      <c r="Z393" s="348"/>
    </row>
    <row r="394" spans="1:29" s="299" customFormat="1" ht="31.5">
      <c r="A394" s="358"/>
      <c r="B394" s="374" t="s">
        <v>334</v>
      </c>
      <c r="C394" s="329"/>
      <c r="D394" s="364"/>
      <c r="E394" s="364"/>
      <c r="F394" s="364"/>
      <c r="G394" s="364"/>
      <c r="H394" s="310">
        <v>4.7500000000000001E-2</v>
      </c>
      <c r="I394" s="311">
        <v>507301.69</v>
      </c>
      <c r="J394" s="311"/>
      <c r="K394" s="311"/>
      <c r="L394" s="311"/>
      <c r="M394" s="311">
        <v>507301.69</v>
      </c>
      <c r="N394" s="311">
        <v>360369.4618500839</v>
      </c>
      <c r="O394" s="311">
        <v>21964.0969</v>
      </c>
      <c r="P394" s="311">
        <v>382333.5587500839</v>
      </c>
      <c r="Q394" s="311">
        <v>124968.1312499161</v>
      </c>
      <c r="R394" s="311">
        <v>146932.2281499161</v>
      </c>
      <c r="S394" s="314">
        <v>21964.0969</v>
      </c>
      <c r="T394" s="314">
        <v>0</v>
      </c>
      <c r="U394" s="314">
        <v>21964.0969</v>
      </c>
      <c r="V394" s="314"/>
      <c r="W394" s="314">
        <v>44899.65</v>
      </c>
      <c r="X394" s="329"/>
      <c r="Y394" s="329"/>
      <c r="Z394" s="348"/>
    </row>
    <row r="395" spans="1:29" s="299" customFormat="1" ht="31.5">
      <c r="A395" s="358"/>
      <c r="B395" s="374" t="s">
        <v>335</v>
      </c>
      <c r="C395" s="329"/>
      <c r="D395" s="309"/>
      <c r="E395" s="309"/>
      <c r="F395" s="309"/>
      <c r="G395" s="309"/>
      <c r="H395" s="310">
        <v>0.16209999999999999</v>
      </c>
      <c r="I395" s="311">
        <v>1292059.81</v>
      </c>
      <c r="J395" s="311"/>
      <c r="K395" s="311">
        <v>75588.259999999995</v>
      </c>
      <c r="L395" s="311"/>
      <c r="M395" s="311">
        <v>1367648.07</v>
      </c>
      <c r="N395" s="311">
        <v>1135569.8037016599</v>
      </c>
      <c r="O395" s="311">
        <v>19421.555200999999</v>
      </c>
      <c r="P395" s="311">
        <v>1154991.35890266</v>
      </c>
      <c r="Q395" s="311">
        <v>212656.7110973401</v>
      </c>
      <c r="R395" s="311">
        <v>156490.00629834016</v>
      </c>
      <c r="S395" s="314">
        <v>19236.105200999998</v>
      </c>
      <c r="T395" s="314">
        <v>185.45</v>
      </c>
      <c r="U395" s="314">
        <v>19421.555200999999</v>
      </c>
      <c r="V395" s="314">
        <v>185.45</v>
      </c>
      <c r="W395" s="314"/>
      <c r="X395" s="314">
        <v>190206.79</v>
      </c>
      <c r="Y395" s="329"/>
      <c r="Z395" s="348"/>
    </row>
    <row r="396" spans="1:29" s="299" customFormat="1" ht="15.75">
      <c r="A396" s="375"/>
      <c r="B396" s="369" t="s">
        <v>336</v>
      </c>
      <c r="C396" s="329"/>
      <c r="D396" s="364"/>
      <c r="E396" s="364"/>
      <c r="F396" s="364"/>
      <c r="G396" s="364"/>
      <c r="H396" s="364"/>
      <c r="I396" s="324">
        <v>3531355.9237480331</v>
      </c>
      <c r="J396" s="376">
        <v>0</v>
      </c>
      <c r="K396" s="324">
        <v>75588.259999999995</v>
      </c>
      <c r="L396" s="324">
        <v>0</v>
      </c>
      <c r="M396" s="324">
        <v>3606944.1837480329</v>
      </c>
      <c r="N396" s="324">
        <v>2434596.8511586967</v>
      </c>
      <c r="O396" s="324">
        <v>86610.651903425256</v>
      </c>
      <c r="P396" s="324">
        <v>2521207.503062122</v>
      </c>
      <c r="Q396" s="324">
        <v>1085736.6806859111</v>
      </c>
      <c r="R396" s="324">
        <v>1096759.0725893364</v>
      </c>
      <c r="S396" s="391">
        <v>86425.201903425259</v>
      </c>
      <c r="T396" s="391">
        <v>185.45</v>
      </c>
      <c r="U396" s="391">
        <v>86610.651903425256</v>
      </c>
      <c r="V396" s="391">
        <v>185.45</v>
      </c>
      <c r="W396" s="314"/>
      <c r="X396" s="329"/>
      <c r="Y396" s="329"/>
      <c r="Z396" s="348"/>
    </row>
    <row r="397" spans="1:29" s="299" customFormat="1" ht="15.75">
      <c r="I397" s="377"/>
      <c r="J397" s="378"/>
      <c r="K397" s="378"/>
      <c r="L397" s="377"/>
      <c r="M397" s="377"/>
      <c r="N397" s="377"/>
      <c r="O397" s="377"/>
      <c r="P397" s="377"/>
      <c r="Q397" s="377"/>
      <c r="R397" s="377"/>
      <c r="S397" s="329"/>
      <c r="T397" s="314"/>
      <c r="U397" s="314"/>
      <c r="V397" s="329"/>
      <c r="W397" s="314"/>
      <c r="X397" s="329"/>
      <c r="Y397" s="329"/>
      <c r="Z397" s="348"/>
    </row>
    <row r="398" spans="1:29" s="299" customFormat="1" ht="22.5">
      <c r="A398" s="349" t="s">
        <v>353</v>
      </c>
      <c r="B398" s="349"/>
      <c r="C398" s="350"/>
      <c r="D398" s="350"/>
      <c r="E398" s="350"/>
      <c r="F398" s="350"/>
      <c r="G398" s="350"/>
      <c r="H398" s="350"/>
      <c r="I398" s="379"/>
      <c r="J398" s="379"/>
      <c r="K398" s="379"/>
      <c r="L398" s="379"/>
      <c r="M398" s="379"/>
      <c r="N398" s="379"/>
      <c r="O398" s="379"/>
      <c r="P398" s="379"/>
      <c r="Q398" s="379"/>
      <c r="R398" s="380"/>
      <c r="S398" s="329"/>
      <c r="T398" s="314"/>
      <c r="U398" s="314"/>
      <c r="V398" s="329"/>
      <c r="W398" s="314" t="s">
        <v>353</v>
      </c>
      <c r="X398" s="329"/>
      <c r="Y398" s="329"/>
      <c r="Z398" s="348"/>
    </row>
    <row r="399" spans="1:29" s="299" customFormat="1" ht="15.75">
      <c r="A399" s="355"/>
      <c r="I399" s="381"/>
      <c r="J399" s="381"/>
      <c r="K399" s="381"/>
      <c r="L399" s="381"/>
      <c r="M399" s="381"/>
      <c r="N399" s="382" t="s">
        <v>284</v>
      </c>
      <c r="O399" s="382"/>
      <c r="P399" s="382"/>
      <c r="Q399" s="382"/>
      <c r="R399" s="377"/>
      <c r="S399" s="329"/>
      <c r="T399" s="314"/>
      <c r="U399" s="314"/>
      <c r="V399" s="329"/>
      <c r="W399" s="314"/>
      <c r="X399" s="329"/>
      <c r="Y399" s="329"/>
      <c r="Z399" s="348"/>
    </row>
    <row r="400" spans="1:29" s="299" customFormat="1" ht="63">
      <c r="A400" s="357" t="s">
        <v>286</v>
      </c>
      <c r="B400" s="358" t="s">
        <v>287</v>
      </c>
      <c r="C400" s="358" t="s">
        <v>288</v>
      </c>
      <c r="D400" s="358" t="s">
        <v>341</v>
      </c>
      <c r="E400" s="358" t="s">
        <v>290</v>
      </c>
      <c r="F400" s="358" t="s">
        <v>291</v>
      </c>
      <c r="G400" s="358" t="s">
        <v>292</v>
      </c>
      <c r="H400" s="358">
        <v>0</v>
      </c>
      <c r="I400" s="383" t="s">
        <v>294</v>
      </c>
      <c r="J400" s="383" t="s">
        <v>295</v>
      </c>
      <c r="K400" s="383" t="s">
        <v>296</v>
      </c>
      <c r="L400" s="383" t="s">
        <v>297</v>
      </c>
      <c r="M400" s="383" t="s">
        <v>298</v>
      </c>
      <c r="N400" s="383" t="s">
        <v>299</v>
      </c>
      <c r="O400" s="383" t="s">
        <v>300</v>
      </c>
      <c r="P400" s="383" t="s">
        <v>301</v>
      </c>
      <c r="Q400" s="383" t="s">
        <v>302</v>
      </c>
      <c r="R400" s="383" t="s">
        <v>303</v>
      </c>
      <c r="S400" s="329"/>
      <c r="T400" s="314"/>
      <c r="U400" s="314"/>
      <c r="V400" s="329"/>
      <c r="W400" s="314"/>
      <c r="X400" s="329"/>
      <c r="Y400" s="329"/>
      <c r="Z400" s="348"/>
    </row>
    <row r="401" spans="1:26" s="299" customFormat="1" ht="31.5">
      <c r="A401" s="357"/>
      <c r="B401" s="358" t="s">
        <v>312</v>
      </c>
      <c r="C401" s="359"/>
      <c r="D401" s="359"/>
      <c r="E401" s="359"/>
      <c r="F401" s="359"/>
      <c r="G401" s="359"/>
      <c r="H401" s="359"/>
      <c r="I401" s="384"/>
      <c r="J401" s="384"/>
      <c r="K401" s="384"/>
      <c r="L401" s="384"/>
      <c r="M401" s="384"/>
      <c r="N401" s="384"/>
      <c r="O401" s="384"/>
      <c r="P401" s="384"/>
      <c r="Q401" s="384"/>
      <c r="R401" s="384"/>
      <c r="S401" s="329"/>
      <c r="T401" s="314"/>
      <c r="U401" s="314"/>
      <c r="V401" s="329"/>
      <c r="W401" s="314"/>
      <c r="X401" s="329"/>
      <c r="Y401" s="329"/>
      <c r="Z401" s="348"/>
    </row>
    <row r="402" spans="1:26" s="299" customFormat="1" ht="15.75">
      <c r="A402" s="358">
        <v>1</v>
      </c>
      <c r="B402" s="362" t="s">
        <v>338</v>
      </c>
      <c r="C402" s="308" t="s">
        <v>314</v>
      </c>
      <c r="D402" s="309">
        <v>0</v>
      </c>
      <c r="E402" s="309"/>
      <c r="F402" s="309"/>
      <c r="G402" s="309">
        <v>0</v>
      </c>
      <c r="H402" s="310">
        <v>3.7999999999999999E-2</v>
      </c>
      <c r="I402" s="311">
        <v>0</v>
      </c>
      <c r="J402" s="311"/>
      <c r="K402" s="311"/>
      <c r="L402" s="311"/>
      <c r="M402" s="311">
        <v>0</v>
      </c>
      <c r="N402" s="311">
        <v>0</v>
      </c>
      <c r="O402" s="311">
        <v>0</v>
      </c>
      <c r="P402" s="311">
        <v>0</v>
      </c>
      <c r="Q402" s="311">
        <v>0</v>
      </c>
      <c r="R402" s="311">
        <v>0</v>
      </c>
      <c r="S402" s="314">
        <v>0</v>
      </c>
      <c r="T402" s="314">
        <v>0</v>
      </c>
      <c r="U402" s="314">
        <v>0</v>
      </c>
      <c r="V402" s="314"/>
      <c r="W402" s="314"/>
      <c r="X402" s="329"/>
      <c r="Y402" s="329"/>
      <c r="Z402" s="348"/>
    </row>
    <row r="403" spans="1:26" s="299" customFormat="1" ht="19.5" customHeight="1">
      <c r="A403" s="358">
        <v>2</v>
      </c>
      <c r="B403" s="362" t="s">
        <v>339</v>
      </c>
      <c r="C403" s="308" t="s">
        <v>316</v>
      </c>
      <c r="D403" s="329">
        <v>0</v>
      </c>
      <c r="E403" s="329"/>
      <c r="F403" s="329"/>
      <c r="G403" s="314">
        <v>0</v>
      </c>
      <c r="H403" s="310">
        <v>3.7999999999999999E-2</v>
      </c>
      <c r="I403" s="311">
        <v>0</v>
      </c>
      <c r="J403" s="311"/>
      <c r="K403" s="311"/>
      <c r="L403" s="311"/>
      <c r="M403" s="311">
        <v>0</v>
      </c>
      <c r="N403" s="311">
        <v>0</v>
      </c>
      <c r="O403" s="311">
        <v>0</v>
      </c>
      <c r="P403" s="311">
        <v>0</v>
      </c>
      <c r="Q403" s="311">
        <v>0</v>
      </c>
      <c r="R403" s="311">
        <v>0</v>
      </c>
      <c r="S403" s="314">
        <v>0</v>
      </c>
      <c r="T403" s="314">
        <v>0</v>
      </c>
      <c r="U403" s="314">
        <v>0</v>
      </c>
      <c r="V403" s="314"/>
      <c r="W403" s="314"/>
      <c r="X403" s="329"/>
      <c r="Y403" s="329"/>
      <c r="Z403" s="348"/>
    </row>
    <row r="404" spans="1:26" s="299" customFormat="1" ht="19.5" customHeight="1">
      <c r="A404" s="358"/>
      <c r="B404" s="362"/>
      <c r="C404" s="308" t="s">
        <v>317</v>
      </c>
      <c r="D404" s="329">
        <v>0</v>
      </c>
      <c r="E404" s="329"/>
      <c r="F404" s="329"/>
      <c r="G404" s="309">
        <v>0</v>
      </c>
      <c r="H404" s="310"/>
      <c r="I404" s="311"/>
      <c r="J404" s="311"/>
      <c r="K404" s="311"/>
      <c r="L404" s="311"/>
      <c r="M404" s="311"/>
      <c r="N404" s="311"/>
      <c r="O404" s="311"/>
      <c r="P404" s="311"/>
      <c r="Q404" s="311"/>
      <c r="R404" s="311"/>
      <c r="S404" s="314">
        <v>0</v>
      </c>
      <c r="T404" s="314">
        <v>0</v>
      </c>
      <c r="U404" s="314">
        <v>0</v>
      </c>
      <c r="V404" s="314"/>
      <c r="W404" s="314"/>
      <c r="X404" s="329"/>
      <c r="Y404" s="329"/>
      <c r="Z404" s="348"/>
    </row>
    <row r="405" spans="1:26" s="299" customFormat="1" ht="19.5" customHeight="1">
      <c r="A405" s="358">
        <v>3</v>
      </c>
      <c r="B405" s="362" t="s">
        <v>318</v>
      </c>
      <c r="C405" s="308" t="s">
        <v>316</v>
      </c>
      <c r="D405" s="329">
        <v>0</v>
      </c>
      <c r="E405" s="329"/>
      <c r="F405" s="347"/>
      <c r="G405" s="314">
        <v>0</v>
      </c>
      <c r="H405" s="310">
        <v>3.7999999999999999E-2</v>
      </c>
      <c r="I405" s="311">
        <v>0</v>
      </c>
      <c r="J405" s="311"/>
      <c r="K405" s="311"/>
      <c r="L405" s="311"/>
      <c r="M405" s="311">
        <v>0</v>
      </c>
      <c r="N405" s="311">
        <v>0</v>
      </c>
      <c r="O405" s="311">
        <v>0</v>
      </c>
      <c r="P405" s="311">
        <v>0</v>
      </c>
      <c r="Q405" s="311">
        <v>0</v>
      </c>
      <c r="R405" s="311">
        <v>0</v>
      </c>
      <c r="S405" s="314">
        <v>0</v>
      </c>
      <c r="T405" s="314">
        <v>0</v>
      </c>
      <c r="U405" s="314">
        <v>0</v>
      </c>
      <c r="V405" s="314"/>
      <c r="W405" s="314"/>
      <c r="X405" s="329"/>
      <c r="Y405" s="329"/>
      <c r="Z405" s="348"/>
    </row>
    <row r="406" spans="1:26" s="299" customFormat="1" ht="19.5" customHeight="1">
      <c r="A406" s="358"/>
      <c r="B406" s="362"/>
      <c r="C406" s="308" t="s">
        <v>319</v>
      </c>
      <c r="D406" s="329">
        <v>0</v>
      </c>
      <c r="E406" s="329"/>
      <c r="F406" s="347"/>
      <c r="G406" s="314">
        <v>0</v>
      </c>
      <c r="H406" s="310"/>
      <c r="I406" s="311"/>
      <c r="J406" s="311"/>
      <c r="K406" s="311"/>
      <c r="L406" s="311"/>
      <c r="M406" s="311"/>
      <c r="N406" s="311"/>
      <c r="O406" s="311"/>
      <c r="P406" s="311"/>
      <c r="Q406" s="311"/>
      <c r="R406" s="311"/>
      <c r="S406" s="314">
        <v>0</v>
      </c>
      <c r="T406" s="314">
        <v>0</v>
      </c>
      <c r="U406" s="314">
        <v>0</v>
      </c>
      <c r="V406" s="314"/>
      <c r="W406" s="314"/>
      <c r="X406" s="329"/>
      <c r="Y406" s="329"/>
      <c r="Z406" s="348"/>
    </row>
    <row r="407" spans="1:26" s="299" customFormat="1" ht="19.5" customHeight="1">
      <c r="A407" s="358">
        <v>4</v>
      </c>
      <c r="B407" s="362" t="s">
        <v>320</v>
      </c>
      <c r="C407" s="308" t="s">
        <v>314</v>
      </c>
      <c r="D407" s="329">
        <v>19.739999999999998</v>
      </c>
      <c r="E407" s="329"/>
      <c r="F407" s="364"/>
      <c r="G407" s="309">
        <v>19.739999999999998</v>
      </c>
      <c r="H407" s="310">
        <v>3.7999999999999999E-2</v>
      </c>
      <c r="I407" s="311">
        <v>0</v>
      </c>
      <c r="J407" s="311"/>
      <c r="K407" s="311"/>
      <c r="L407" s="311"/>
      <c r="M407" s="311">
        <v>0</v>
      </c>
      <c r="N407" s="311">
        <v>0</v>
      </c>
      <c r="O407" s="311">
        <v>0</v>
      </c>
      <c r="P407" s="311">
        <v>0</v>
      </c>
      <c r="Q407" s="311">
        <v>0</v>
      </c>
      <c r="R407" s="311">
        <v>0</v>
      </c>
      <c r="S407" s="314">
        <v>0</v>
      </c>
      <c r="T407" s="314">
        <v>0</v>
      </c>
      <c r="U407" s="314">
        <v>0</v>
      </c>
      <c r="V407" s="314"/>
      <c r="W407" s="314"/>
      <c r="X407" s="329"/>
      <c r="Y407" s="329"/>
      <c r="Z407" s="348"/>
    </row>
    <row r="408" spans="1:26" s="299" customFormat="1" ht="19.5" customHeight="1">
      <c r="A408" s="358">
        <v>5</v>
      </c>
      <c r="B408" s="362" t="s">
        <v>321</v>
      </c>
      <c r="C408" s="308" t="s">
        <v>316</v>
      </c>
      <c r="D408" s="329">
        <v>0</v>
      </c>
      <c r="E408" s="329"/>
      <c r="F408" s="347"/>
      <c r="G408" s="314">
        <v>0</v>
      </c>
      <c r="H408" s="310">
        <v>3.7999999999999999E-2</v>
      </c>
      <c r="I408" s="311">
        <v>0</v>
      </c>
      <c r="J408" s="311"/>
      <c r="K408" s="311"/>
      <c r="L408" s="311"/>
      <c r="M408" s="311">
        <v>0</v>
      </c>
      <c r="N408" s="311">
        <v>0</v>
      </c>
      <c r="O408" s="311">
        <v>0</v>
      </c>
      <c r="P408" s="311">
        <v>0</v>
      </c>
      <c r="Q408" s="311">
        <v>0</v>
      </c>
      <c r="R408" s="311">
        <v>0</v>
      </c>
      <c r="S408" s="314">
        <v>0</v>
      </c>
      <c r="T408" s="314">
        <v>0</v>
      </c>
      <c r="U408" s="314">
        <v>0</v>
      </c>
      <c r="V408" s="314"/>
      <c r="W408" s="314"/>
      <c r="X408" s="329"/>
      <c r="Y408" s="329"/>
      <c r="Z408" s="348"/>
    </row>
    <row r="409" spans="1:26" s="299" customFormat="1" ht="19.5" customHeight="1">
      <c r="A409" s="358"/>
      <c r="B409" s="362"/>
      <c r="C409" s="308" t="s">
        <v>319</v>
      </c>
      <c r="D409" s="329">
        <v>0</v>
      </c>
      <c r="E409" s="329"/>
      <c r="F409" s="347"/>
      <c r="G409" s="314">
        <v>0</v>
      </c>
      <c r="H409" s="310"/>
      <c r="I409" s="311"/>
      <c r="J409" s="311"/>
      <c r="K409" s="311"/>
      <c r="L409" s="311"/>
      <c r="M409" s="311"/>
      <c r="N409" s="311"/>
      <c r="O409" s="311"/>
      <c r="P409" s="311"/>
      <c r="Q409" s="311"/>
      <c r="R409" s="311"/>
      <c r="S409" s="314">
        <v>0</v>
      </c>
      <c r="T409" s="314">
        <v>0</v>
      </c>
      <c r="U409" s="314">
        <v>0</v>
      </c>
      <c r="V409" s="314"/>
      <c r="W409" s="314"/>
      <c r="X409" s="329"/>
      <c r="Y409" s="329"/>
      <c r="Z409" s="348"/>
    </row>
    <row r="410" spans="1:26" s="299" customFormat="1" ht="19.5" customHeight="1">
      <c r="A410" s="358">
        <v>6</v>
      </c>
      <c r="B410" s="362" t="s">
        <v>322</v>
      </c>
      <c r="C410" s="308" t="s">
        <v>314</v>
      </c>
      <c r="D410" s="364">
        <v>0</v>
      </c>
      <c r="E410" s="364"/>
      <c r="F410" s="364"/>
      <c r="G410" s="309">
        <v>0</v>
      </c>
      <c r="H410" s="310">
        <v>3.7999999999999999E-2</v>
      </c>
      <c r="I410" s="311">
        <v>0</v>
      </c>
      <c r="J410" s="311"/>
      <c r="K410" s="311"/>
      <c r="L410" s="311"/>
      <c r="M410" s="311">
        <v>0</v>
      </c>
      <c r="N410" s="311">
        <v>0</v>
      </c>
      <c r="O410" s="311">
        <v>0</v>
      </c>
      <c r="P410" s="311">
        <v>0</v>
      </c>
      <c r="Q410" s="311">
        <v>0</v>
      </c>
      <c r="R410" s="311">
        <v>0</v>
      </c>
      <c r="S410" s="314">
        <v>0</v>
      </c>
      <c r="T410" s="314">
        <v>0</v>
      </c>
      <c r="U410" s="314">
        <v>0</v>
      </c>
      <c r="V410" s="314"/>
      <c r="W410" s="314"/>
      <c r="X410" s="329"/>
      <c r="Y410" s="329"/>
      <c r="Z410" s="348"/>
    </row>
    <row r="411" spans="1:26" s="299" customFormat="1" ht="19.5" customHeight="1">
      <c r="A411" s="358">
        <v>7</v>
      </c>
      <c r="B411" s="362" t="s">
        <v>323</v>
      </c>
      <c r="C411" s="308" t="s">
        <v>316</v>
      </c>
      <c r="D411" s="347">
        <v>0</v>
      </c>
      <c r="E411" s="347"/>
      <c r="F411" s="347"/>
      <c r="G411" s="314">
        <v>0</v>
      </c>
      <c r="H411" s="310">
        <v>3.7999999999999999E-2</v>
      </c>
      <c r="I411" s="311">
        <v>0</v>
      </c>
      <c r="J411" s="311"/>
      <c r="K411" s="311"/>
      <c r="L411" s="311"/>
      <c r="M411" s="311">
        <v>0</v>
      </c>
      <c r="N411" s="311">
        <v>0</v>
      </c>
      <c r="O411" s="311">
        <v>0</v>
      </c>
      <c r="P411" s="311">
        <v>0</v>
      </c>
      <c r="Q411" s="311">
        <v>0</v>
      </c>
      <c r="R411" s="311">
        <v>0</v>
      </c>
      <c r="S411" s="314">
        <v>0</v>
      </c>
      <c r="T411" s="314">
        <v>0</v>
      </c>
      <c r="U411" s="314">
        <v>0</v>
      </c>
      <c r="V411" s="314"/>
      <c r="W411" s="314"/>
      <c r="X411" s="329"/>
      <c r="Y411" s="329"/>
      <c r="Z411" s="348"/>
    </row>
    <row r="412" spans="1:26" s="299" customFormat="1" ht="19.5" customHeight="1">
      <c r="A412" s="358">
        <v>8</v>
      </c>
      <c r="B412" s="362" t="s">
        <v>324</v>
      </c>
      <c r="C412" s="308" t="s">
        <v>316</v>
      </c>
      <c r="D412" s="329">
        <v>70</v>
      </c>
      <c r="E412" s="329"/>
      <c r="F412" s="329"/>
      <c r="G412" s="314">
        <v>70</v>
      </c>
      <c r="H412" s="310">
        <v>3.7999999999999999E-2</v>
      </c>
      <c r="I412" s="311">
        <v>501718.08417692559</v>
      </c>
      <c r="J412" s="311"/>
      <c r="K412" s="311"/>
      <c r="L412" s="311"/>
      <c r="M412" s="311">
        <v>501718.08417692559</v>
      </c>
      <c r="N412" s="311">
        <v>211310.52883341882</v>
      </c>
      <c r="O412" s="311">
        <v>19065.287198723174</v>
      </c>
      <c r="P412" s="311">
        <v>230375.816032142</v>
      </c>
      <c r="Q412" s="311">
        <v>271342.26814478356</v>
      </c>
      <c r="R412" s="311">
        <v>290407.55534350674</v>
      </c>
      <c r="S412" s="314">
        <v>19065.287198723174</v>
      </c>
      <c r="T412" s="314">
        <v>0</v>
      </c>
      <c r="U412" s="314">
        <v>19065.287198723174</v>
      </c>
      <c r="V412" s="314"/>
      <c r="W412" s="314"/>
      <c r="X412" s="329"/>
      <c r="Y412" s="329"/>
      <c r="Z412" s="348"/>
    </row>
    <row r="413" spans="1:26" s="299" customFormat="1" ht="19.5" customHeight="1">
      <c r="A413" s="358"/>
      <c r="B413" s="362" t="s">
        <v>325</v>
      </c>
      <c r="C413" s="308" t="s">
        <v>316</v>
      </c>
      <c r="D413" s="329">
        <v>93</v>
      </c>
      <c r="E413" s="329"/>
      <c r="F413" s="329"/>
      <c r="G413" s="314">
        <v>93</v>
      </c>
      <c r="H413" s="310">
        <v>3.7999999999999999E-2</v>
      </c>
      <c r="I413" s="311">
        <v>687803.72767796624</v>
      </c>
      <c r="J413" s="311"/>
      <c r="K413" s="311"/>
      <c r="L413" s="311"/>
      <c r="M413" s="311">
        <v>687803.72767796624</v>
      </c>
      <c r="N413" s="311">
        <v>275492.73954273498</v>
      </c>
      <c r="O413" s="311">
        <v>26136.541651762716</v>
      </c>
      <c r="P413" s="311">
        <v>301629.28119449771</v>
      </c>
      <c r="Q413" s="311">
        <v>386174.44648346852</v>
      </c>
      <c r="R413" s="311">
        <v>412310.98813523125</v>
      </c>
      <c r="S413" s="314">
        <v>26136.541651762716</v>
      </c>
      <c r="T413" s="314">
        <v>0</v>
      </c>
      <c r="U413" s="314">
        <v>26136.541651762716</v>
      </c>
      <c r="V413" s="314"/>
      <c r="W413" s="314"/>
      <c r="X413" s="329"/>
      <c r="Y413" s="329"/>
      <c r="Z413" s="348"/>
    </row>
    <row r="414" spans="1:26" s="299" customFormat="1" ht="19.5" customHeight="1">
      <c r="A414" s="358"/>
      <c r="B414" s="362" t="s">
        <v>326</v>
      </c>
      <c r="C414" s="308" t="s">
        <v>316</v>
      </c>
      <c r="D414" s="329">
        <v>47</v>
      </c>
      <c r="E414" s="329"/>
      <c r="F414" s="329"/>
      <c r="G414" s="314">
        <v>47</v>
      </c>
      <c r="H414" s="310">
        <v>3.7999999999999999E-2</v>
      </c>
      <c r="I414" s="311">
        <v>469522.29524420947</v>
      </c>
      <c r="J414" s="311"/>
      <c r="K414" s="311"/>
      <c r="L414" s="311"/>
      <c r="M414" s="311">
        <v>469522.29524420947</v>
      </c>
      <c r="N414" s="311">
        <v>193338.49240221418</v>
      </c>
      <c r="O414" s="311">
        <v>17841.84721927996</v>
      </c>
      <c r="P414" s="311">
        <v>211180.33962149415</v>
      </c>
      <c r="Q414" s="311">
        <v>258341.95562271532</v>
      </c>
      <c r="R414" s="311">
        <v>276183.80284199526</v>
      </c>
      <c r="S414" s="314">
        <v>17841.84721927996</v>
      </c>
      <c r="T414" s="314">
        <v>0</v>
      </c>
      <c r="U414" s="314">
        <v>17841.84721927996</v>
      </c>
      <c r="V414" s="314"/>
      <c r="W414" s="314"/>
      <c r="X414" s="329"/>
      <c r="Y414" s="329"/>
      <c r="Z414" s="348"/>
    </row>
    <row r="415" spans="1:26" s="299" customFormat="1" ht="19.5" customHeight="1">
      <c r="A415" s="358"/>
      <c r="B415" s="362" t="s">
        <v>327</v>
      </c>
      <c r="C415" s="308" t="s">
        <v>316</v>
      </c>
      <c r="D415" s="329">
        <v>0</v>
      </c>
      <c r="E415" s="329"/>
      <c r="F415" s="329"/>
      <c r="G415" s="314">
        <v>0</v>
      </c>
      <c r="H415" s="310">
        <v>3.7999999999999999E-2</v>
      </c>
      <c r="I415" s="311">
        <v>0</v>
      </c>
      <c r="J415" s="311"/>
      <c r="K415" s="311"/>
      <c r="L415" s="311"/>
      <c r="M415" s="311">
        <v>0</v>
      </c>
      <c r="N415" s="311">
        <v>0</v>
      </c>
      <c r="O415" s="311">
        <v>0</v>
      </c>
      <c r="P415" s="311">
        <v>0</v>
      </c>
      <c r="Q415" s="311">
        <v>0</v>
      </c>
      <c r="R415" s="311">
        <v>0</v>
      </c>
      <c r="S415" s="314">
        <v>0</v>
      </c>
      <c r="T415" s="314">
        <v>0</v>
      </c>
      <c r="U415" s="314">
        <v>0</v>
      </c>
      <c r="V415" s="314"/>
      <c r="W415" s="314"/>
      <c r="X415" s="329"/>
      <c r="Y415" s="329"/>
      <c r="Z415" s="348"/>
    </row>
    <row r="416" spans="1:26" s="299" customFormat="1" ht="19.5" customHeight="1">
      <c r="A416" s="321"/>
      <c r="B416" s="369" t="s">
        <v>101</v>
      </c>
      <c r="C416" s="370"/>
      <c r="D416" s="323"/>
      <c r="E416" s="323"/>
      <c r="F416" s="323"/>
      <c r="G416" s="323"/>
      <c r="H416" s="323"/>
      <c r="I416" s="372">
        <v>1659044.1070991014</v>
      </c>
      <c r="J416" s="372">
        <v>0</v>
      </c>
      <c r="K416" s="372">
        <v>0</v>
      </c>
      <c r="L416" s="372">
        <v>0</v>
      </c>
      <c r="M416" s="372">
        <v>1659044.1070991014</v>
      </c>
      <c r="N416" s="372">
        <v>680141.76077836799</v>
      </c>
      <c r="O416" s="372">
        <v>63043.676069765854</v>
      </c>
      <c r="P416" s="372">
        <v>743185.43684813392</v>
      </c>
      <c r="Q416" s="372">
        <v>915858.67025096738</v>
      </c>
      <c r="R416" s="372">
        <v>978902.34632073331</v>
      </c>
      <c r="S416" s="390">
        <v>63043.676069765854</v>
      </c>
      <c r="T416" s="390">
        <v>0</v>
      </c>
      <c r="U416" s="390">
        <v>63043.676069765854</v>
      </c>
      <c r="V416" s="390">
        <v>0</v>
      </c>
      <c r="W416" s="314"/>
      <c r="X416" s="329"/>
      <c r="Y416" s="329"/>
      <c r="Z416" s="348"/>
    </row>
    <row r="417" spans="1:29" s="299" customFormat="1" ht="19.5" customHeight="1">
      <c r="A417" s="358">
        <v>9</v>
      </c>
      <c r="B417" s="362" t="s">
        <v>328</v>
      </c>
      <c r="C417" s="308" t="s">
        <v>329</v>
      </c>
      <c r="D417" s="365">
        <v>0</v>
      </c>
      <c r="E417" s="365"/>
      <c r="F417" s="365"/>
      <c r="G417" s="317">
        <v>0</v>
      </c>
      <c r="H417" s="310">
        <v>0</v>
      </c>
      <c r="I417" s="311">
        <v>0</v>
      </c>
      <c r="J417" s="311"/>
      <c r="K417" s="311"/>
      <c r="L417" s="311"/>
      <c r="M417" s="311">
        <v>0</v>
      </c>
      <c r="N417" s="311">
        <v>0</v>
      </c>
      <c r="O417" s="311">
        <v>0</v>
      </c>
      <c r="P417" s="311">
        <v>0</v>
      </c>
      <c r="Q417" s="311">
        <v>0</v>
      </c>
      <c r="R417" s="311">
        <v>0</v>
      </c>
      <c r="S417" s="314">
        <v>0</v>
      </c>
      <c r="T417" s="314">
        <v>0</v>
      </c>
      <c r="U417" s="314">
        <v>0</v>
      </c>
      <c r="V417" s="314"/>
      <c r="W417" s="314"/>
      <c r="X417" s="329"/>
      <c r="Y417" s="329"/>
      <c r="Z417" s="348"/>
    </row>
    <row r="418" spans="1:29" s="299" customFormat="1" ht="19.5" customHeight="1">
      <c r="A418" s="358">
        <v>10</v>
      </c>
      <c r="B418" s="362" t="s">
        <v>330</v>
      </c>
      <c r="C418" s="329"/>
      <c r="D418" s="364"/>
      <c r="E418" s="364"/>
      <c r="F418" s="364"/>
      <c r="G418" s="364"/>
      <c r="H418" s="310">
        <v>1.6299999999999999E-2</v>
      </c>
      <c r="I418" s="311">
        <v>6508954</v>
      </c>
      <c r="J418" s="311"/>
      <c r="K418" s="311"/>
      <c r="L418" s="311"/>
      <c r="M418" s="311">
        <v>6508954</v>
      </c>
      <c r="N418" s="311">
        <v>2670750.8821661496</v>
      </c>
      <c r="O418" s="311">
        <v>106095.95019999999</v>
      </c>
      <c r="P418" s="311">
        <v>2776846.8323661494</v>
      </c>
      <c r="Q418" s="311">
        <v>3732107.1676338506</v>
      </c>
      <c r="R418" s="311">
        <v>3838203.1178338504</v>
      </c>
      <c r="S418" s="314">
        <v>106095.95019999999</v>
      </c>
      <c r="T418" s="314">
        <v>0</v>
      </c>
      <c r="U418" s="314">
        <v>106095.95019999999</v>
      </c>
      <c r="V418" s="314"/>
      <c r="W418" s="314"/>
      <c r="X418" s="329"/>
      <c r="Y418" s="329"/>
      <c r="Z418" s="348"/>
    </row>
    <row r="419" spans="1:29" s="299" customFormat="1" ht="19.5" customHeight="1">
      <c r="A419" s="358">
        <v>11</v>
      </c>
      <c r="B419" s="362" t="s">
        <v>331</v>
      </c>
      <c r="C419" s="308"/>
      <c r="D419" s="373"/>
      <c r="E419" s="373"/>
      <c r="F419" s="373"/>
      <c r="G419" s="373"/>
      <c r="H419" s="310">
        <v>9.5000000000000001E-2</v>
      </c>
      <c r="I419" s="311">
        <v>74</v>
      </c>
      <c r="J419" s="311"/>
      <c r="K419" s="311"/>
      <c r="L419" s="311"/>
      <c r="M419" s="311">
        <v>74</v>
      </c>
      <c r="N419" s="311">
        <v>70.900353866886476</v>
      </c>
      <c r="O419" s="311">
        <v>3.0000000000001137E-2</v>
      </c>
      <c r="P419" s="311">
        <v>70.930353866886477</v>
      </c>
      <c r="Q419" s="311">
        <v>3.0696461331135225</v>
      </c>
      <c r="R419" s="311">
        <v>3.0996461331135237</v>
      </c>
      <c r="S419" s="314">
        <v>3.0000000000001137E-2</v>
      </c>
      <c r="T419" s="314">
        <v>0</v>
      </c>
      <c r="U419" s="314">
        <v>3.0000000000001137E-2</v>
      </c>
      <c r="V419" s="314"/>
      <c r="W419" s="314"/>
      <c r="X419" s="329">
        <v>7</v>
      </c>
      <c r="Y419" s="329"/>
      <c r="Z419" s="348"/>
    </row>
    <row r="420" spans="1:29" s="299" customFormat="1" ht="19.5" customHeight="1">
      <c r="A420" s="358">
        <v>12</v>
      </c>
      <c r="B420" s="362" t="s">
        <v>332</v>
      </c>
      <c r="C420" s="308"/>
      <c r="D420" s="373"/>
      <c r="E420" s="373"/>
      <c r="F420" s="373"/>
      <c r="G420" s="373"/>
      <c r="H420" s="310">
        <v>6.3299999999999995E-2</v>
      </c>
      <c r="I420" s="311">
        <v>173263</v>
      </c>
      <c r="J420" s="311"/>
      <c r="K420" s="311"/>
      <c r="L420" s="311"/>
      <c r="M420" s="311">
        <v>173263</v>
      </c>
      <c r="N420" s="311">
        <v>157189.69543945207</v>
      </c>
      <c r="O420" s="311">
        <v>2387.1153999999997</v>
      </c>
      <c r="P420" s="311">
        <v>159576.81083945208</v>
      </c>
      <c r="Q420" s="311">
        <v>13686.189160547918</v>
      </c>
      <c r="R420" s="311">
        <v>16073.304560547927</v>
      </c>
      <c r="S420" s="314">
        <v>2387.1153999999997</v>
      </c>
      <c r="T420" s="314">
        <v>0</v>
      </c>
      <c r="U420" s="314">
        <v>2387.1153999999997</v>
      </c>
      <c r="V420" s="314"/>
      <c r="W420" s="314">
        <v>64525</v>
      </c>
      <c r="X420" s="329">
        <v>4496</v>
      </c>
      <c r="Y420" s="329"/>
      <c r="Z420" s="348"/>
      <c r="AC420" s="315">
        <v>0</v>
      </c>
    </row>
    <row r="421" spans="1:29" s="299" customFormat="1" ht="19.5" customHeight="1">
      <c r="A421" s="358">
        <v>13</v>
      </c>
      <c r="B421" s="362" t="s">
        <v>333</v>
      </c>
      <c r="C421" s="329"/>
      <c r="D421" s="364"/>
      <c r="E421" s="364"/>
      <c r="F421" s="364"/>
      <c r="G421" s="364"/>
      <c r="H421" s="310"/>
      <c r="I421" s="311"/>
      <c r="J421" s="311"/>
      <c r="K421" s="311"/>
      <c r="L421" s="311"/>
      <c r="M421" s="311"/>
      <c r="N421" s="311"/>
      <c r="O421" s="311"/>
      <c r="P421" s="311"/>
      <c r="Q421" s="311"/>
      <c r="R421" s="311"/>
      <c r="S421" s="314">
        <v>0</v>
      </c>
      <c r="T421" s="314">
        <v>0</v>
      </c>
      <c r="U421" s="314">
        <v>0</v>
      </c>
      <c r="V421" s="314"/>
      <c r="W421" s="314"/>
      <c r="X421" s="329"/>
      <c r="Y421" s="329"/>
      <c r="Z421" s="348"/>
    </row>
    <row r="422" spans="1:29" s="299" customFormat="1" ht="31.5">
      <c r="A422" s="358"/>
      <c r="B422" s="374" t="s">
        <v>334</v>
      </c>
      <c r="C422" s="329"/>
      <c r="D422" s="364"/>
      <c r="E422" s="364"/>
      <c r="F422" s="364"/>
      <c r="G422" s="364"/>
      <c r="H422" s="310">
        <v>4.7500000000000001E-2</v>
      </c>
      <c r="I422" s="311">
        <v>706128.68</v>
      </c>
      <c r="J422" s="311"/>
      <c r="K422" s="311"/>
      <c r="L422" s="311"/>
      <c r="M422" s="311">
        <v>706128.68</v>
      </c>
      <c r="N422" s="311">
        <v>579815.16761643824</v>
      </c>
      <c r="O422" s="311">
        <v>21333.94</v>
      </c>
      <c r="P422" s="311">
        <v>601149.10761643818</v>
      </c>
      <c r="Q422" s="311">
        <v>104979.57238356187</v>
      </c>
      <c r="R422" s="311">
        <v>126313.51238356181</v>
      </c>
      <c r="S422" s="314">
        <v>21333.94</v>
      </c>
      <c r="T422" s="314">
        <v>0</v>
      </c>
      <c r="U422" s="314">
        <v>21333.94</v>
      </c>
      <c r="V422" s="314"/>
      <c r="W422" s="314">
        <v>59624.68</v>
      </c>
      <c r="X422" s="329">
        <v>9375</v>
      </c>
      <c r="Y422" s="314"/>
      <c r="Z422" s="348"/>
    </row>
    <row r="423" spans="1:29" s="299" customFormat="1" ht="31.5">
      <c r="A423" s="358"/>
      <c r="B423" s="374" t="s">
        <v>335</v>
      </c>
      <c r="C423" s="329"/>
      <c r="D423" s="309"/>
      <c r="E423" s="309"/>
      <c r="F423" s="309"/>
      <c r="G423" s="309"/>
      <c r="H423" s="310">
        <v>0.16209999999999999</v>
      </c>
      <c r="I423" s="311">
        <v>236375.78</v>
      </c>
      <c r="J423" s="311"/>
      <c r="K423" s="377">
        <v>101000</v>
      </c>
      <c r="L423" s="311"/>
      <c r="M423" s="311">
        <v>337375.78</v>
      </c>
      <c r="N423" s="311">
        <v>208409.21009887988</v>
      </c>
      <c r="O423" s="311">
        <v>16901.803937999994</v>
      </c>
      <c r="P423" s="311">
        <v>225311.01403687987</v>
      </c>
      <c r="Q423" s="311">
        <v>112064.76596312015</v>
      </c>
      <c r="R423" s="311">
        <v>27966.569901120121</v>
      </c>
      <c r="S423" s="314">
        <v>3445.2839379999932</v>
      </c>
      <c r="T423" s="314">
        <v>13456.52</v>
      </c>
      <c r="U423" s="314">
        <v>16901.803937999994</v>
      </c>
      <c r="V423" s="314">
        <v>13456.52</v>
      </c>
      <c r="W423" s="314"/>
      <c r="X423" s="314">
        <v>34871.230000000003</v>
      </c>
      <c r="Y423" s="329"/>
      <c r="Z423" s="348"/>
    </row>
    <row r="424" spans="1:29" s="299" customFormat="1" ht="15.75">
      <c r="A424" s="375"/>
      <c r="B424" s="369" t="s">
        <v>336</v>
      </c>
      <c r="C424" s="329"/>
      <c r="D424" s="364"/>
      <c r="E424" s="364"/>
      <c r="F424" s="364"/>
      <c r="G424" s="364"/>
      <c r="H424" s="364"/>
      <c r="I424" s="324">
        <v>9283839.5670991</v>
      </c>
      <c r="J424" s="376">
        <v>0</v>
      </c>
      <c r="K424" s="324">
        <v>101000</v>
      </c>
      <c r="L424" s="324">
        <v>0</v>
      </c>
      <c r="M424" s="324">
        <v>9384839.5670991</v>
      </c>
      <c r="N424" s="324">
        <v>4296377.616453154</v>
      </c>
      <c r="O424" s="324">
        <v>209762.51560776585</v>
      </c>
      <c r="P424" s="324">
        <v>4506140.1320609208</v>
      </c>
      <c r="Q424" s="324">
        <v>4878699.435038182</v>
      </c>
      <c r="R424" s="324">
        <v>4987461.950645946</v>
      </c>
      <c r="S424" s="391">
        <v>196305.99560776586</v>
      </c>
      <c r="T424" s="391">
        <v>13456.52</v>
      </c>
      <c r="U424" s="391">
        <v>209762.51560776585</v>
      </c>
      <c r="V424" s="391">
        <v>13456.52</v>
      </c>
      <c r="W424" s="314"/>
      <c r="X424" s="329"/>
      <c r="Y424" s="329"/>
      <c r="Z424" s="348"/>
    </row>
    <row r="425" spans="1:29" s="299" customFormat="1" ht="15.75">
      <c r="I425" s="377"/>
      <c r="J425" s="378"/>
      <c r="K425" s="378"/>
      <c r="L425" s="377"/>
      <c r="M425" s="377"/>
      <c r="N425" s="377"/>
      <c r="O425" s="377"/>
      <c r="P425" s="377"/>
      <c r="Q425" s="377"/>
      <c r="R425" s="377"/>
      <c r="S425" s="329"/>
      <c r="T425" s="314"/>
      <c r="U425" s="314"/>
      <c r="V425" s="329"/>
      <c r="W425" s="314"/>
      <c r="X425" s="329"/>
      <c r="Y425" s="329"/>
      <c r="Z425" s="348"/>
    </row>
    <row r="426" spans="1:29" s="299" customFormat="1" ht="22.5">
      <c r="A426" s="349" t="s">
        <v>354</v>
      </c>
      <c r="B426" s="349"/>
      <c r="C426" s="350"/>
      <c r="D426" s="350"/>
      <c r="E426" s="350"/>
      <c r="F426" s="350"/>
      <c r="G426" s="350"/>
      <c r="H426" s="350"/>
      <c r="I426" s="379"/>
      <c r="J426" s="379"/>
      <c r="K426" s="379"/>
      <c r="L426" s="379"/>
      <c r="M426" s="379"/>
      <c r="N426" s="379"/>
      <c r="O426" s="379"/>
      <c r="P426" s="379"/>
      <c r="Q426" s="379"/>
      <c r="R426" s="380"/>
      <c r="S426" s="329"/>
      <c r="T426" s="314"/>
      <c r="U426" s="314"/>
      <c r="V426" s="329"/>
      <c r="W426" s="314" t="s">
        <v>354</v>
      </c>
      <c r="X426" s="329"/>
      <c r="Y426" s="329"/>
      <c r="Z426" s="348"/>
    </row>
    <row r="427" spans="1:29" s="299" customFormat="1" ht="15.75">
      <c r="A427" s="355"/>
      <c r="I427" s="381"/>
      <c r="J427" s="381"/>
      <c r="K427" s="381"/>
      <c r="L427" s="381"/>
      <c r="M427" s="381"/>
      <c r="N427" s="382" t="s">
        <v>284</v>
      </c>
      <c r="O427" s="382"/>
      <c r="P427" s="382"/>
      <c r="Q427" s="382"/>
      <c r="R427" s="377"/>
      <c r="S427" s="329"/>
      <c r="T427" s="314"/>
      <c r="U427" s="314"/>
      <c r="V427" s="329"/>
      <c r="W427" s="314"/>
      <c r="X427" s="329"/>
      <c r="Y427" s="329"/>
      <c r="Z427" s="348"/>
    </row>
    <row r="428" spans="1:29" s="299" customFormat="1" ht="63">
      <c r="A428" s="357" t="s">
        <v>286</v>
      </c>
      <c r="B428" s="358" t="s">
        <v>287</v>
      </c>
      <c r="C428" s="358" t="s">
        <v>288</v>
      </c>
      <c r="D428" s="358" t="s">
        <v>341</v>
      </c>
      <c r="E428" s="358" t="s">
        <v>290</v>
      </c>
      <c r="F428" s="358" t="s">
        <v>291</v>
      </c>
      <c r="G428" s="358" t="s">
        <v>292</v>
      </c>
      <c r="H428" s="358">
        <v>0</v>
      </c>
      <c r="I428" s="383" t="s">
        <v>294</v>
      </c>
      <c r="J428" s="383" t="s">
        <v>295</v>
      </c>
      <c r="K428" s="383" t="s">
        <v>296</v>
      </c>
      <c r="L428" s="383" t="s">
        <v>297</v>
      </c>
      <c r="M428" s="383" t="s">
        <v>298</v>
      </c>
      <c r="N428" s="383" t="s">
        <v>299</v>
      </c>
      <c r="O428" s="383" t="s">
        <v>300</v>
      </c>
      <c r="P428" s="383" t="s">
        <v>301</v>
      </c>
      <c r="Q428" s="383" t="s">
        <v>302</v>
      </c>
      <c r="R428" s="383" t="s">
        <v>303</v>
      </c>
      <c r="S428" s="329"/>
      <c r="T428" s="314"/>
      <c r="U428" s="314"/>
      <c r="V428" s="329"/>
      <c r="W428" s="314"/>
      <c r="X428" s="329"/>
      <c r="Y428" s="329"/>
      <c r="Z428" s="348"/>
    </row>
    <row r="429" spans="1:29" s="299" customFormat="1" ht="31.5">
      <c r="A429" s="357"/>
      <c r="B429" s="358" t="s">
        <v>312</v>
      </c>
      <c r="C429" s="359"/>
      <c r="D429" s="359"/>
      <c r="E429" s="359"/>
      <c r="F429" s="359"/>
      <c r="G429" s="359"/>
      <c r="H429" s="359"/>
      <c r="I429" s="384"/>
      <c r="J429" s="384"/>
      <c r="K429" s="384"/>
      <c r="L429" s="384"/>
      <c r="M429" s="384"/>
      <c r="N429" s="384"/>
      <c r="O429" s="384"/>
      <c r="P429" s="384"/>
      <c r="Q429" s="384"/>
      <c r="R429" s="384"/>
      <c r="S429" s="329"/>
      <c r="T429" s="314"/>
      <c r="U429" s="314"/>
      <c r="V429" s="329"/>
      <c r="W429" s="314"/>
      <c r="X429" s="329"/>
      <c r="Y429" s="329"/>
      <c r="Z429" s="348"/>
    </row>
    <row r="430" spans="1:29" s="299" customFormat="1" ht="15.75">
      <c r="A430" s="358">
        <v>1</v>
      </c>
      <c r="B430" s="362" t="s">
        <v>338</v>
      </c>
      <c r="C430" s="308" t="s">
        <v>314</v>
      </c>
      <c r="D430" s="309">
        <v>0</v>
      </c>
      <c r="E430" s="309"/>
      <c r="F430" s="309"/>
      <c r="G430" s="309">
        <v>0</v>
      </c>
      <c r="H430" s="310">
        <v>3.7999999999999999E-2</v>
      </c>
      <c r="I430" s="311">
        <v>0</v>
      </c>
      <c r="J430" s="311"/>
      <c r="K430" s="311"/>
      <c r="L430" s="311"/>
      <c r="M430" s="311">
        <v>0</v>
      </c>
      <c r="N430" s="311">
        <v>0</v>
      </c>
      <c r="O430" s="311">
        <v>0</v>
      </c>
      <c r="P430" s="311">
        <v>0</v>
      </c>
      <c r="Q430" s="311">
        <v>0</v>
      </c>
      <c r="R430" s="311">
        <v>0</v>
      </c>
      <c r="S430" s="314">
        <v>0</v>
      </c>
      <c r="T430" s="314">
        <v>0</v>
      </c>
      <c r="U430" s="314">
        <v>0</v>
      </c>
      <c r="V430" s="314"/>
      <c r="W430" s="314"/>
      <c r="X430" s="329"/>
      <c r="Y430" s="329"/>
      <c r="Z430" s="348"/>
    </row>
    <row r="431" spans="1:29" s="299" customFormat="1" ht="18.75" customHeight="1">
      <c r="A431" s="358">
        <v>2</v>
      </c>
      <c r="B431" s="362" t="s">
        <v>339</v>
      </c>
      <c r="C431" s="308" t="s">
        <v>316</v>
      </c>
      <c r="D431" s="329">
        <v>0</v>
      </c>
      <c r="E431" s="329"/>
      <c r="F431" s="329"/>
      <c r="G431" s="314">
        <v>0</v>
      </c>
      <c r="H431" s="310">
        <v>3.7999999999999999E-2</v>
      </c>
      <c r="I431" s="311">
        <v>0</v>
      </c>
      <c r="J431" s="311"/>
      <c r="K431" s="311"/>
      <c r="L431" s="311"/>
      <c r="M431" s="311">
        <v>0</v>
      </c>
      <c r="N431" s="311">
        <v>0</v>
      </c>
      <c r="O431" s="311">
        <v>0</v>
      </c>
      <c r="P431" s="311">
        <v>0</v>
      </c>
      <c r="Q431" s="311">
        <v>0</v>
      </c>
      <c r="R431" s="311">
        <v>0</v>
      </c>
      <c r="S431" s="314">
        <v>0</v>
      </c>
      <c r="T431" s="314">
        <v>0</v>
      </c>
      <c r="U431" s="314">
        <v>0</v>
      </c>
      <c r="V431" s="314"/>
      <c r="W431" s="314"/>
      <c r="X431" s="329"/>
      <c r="Y431" s="329"/>
      <c r="Z431" s="348"/>
    </row>
    <row r="432" spans="1:29" s="299" customFormat="1" ht="18.75" customHeight="1">
      <c r="A432" s="358"/>
      <c r="B432" s="362"/>
      <c r="C432" s="308" t="s">
        <v>317</v>
      </c>
      <c r="D432" s="329">
        <v>0</v>
      </c>
      <c r="E432" s="329"/>
      <c r="F432" s="329"/>
      <c r="G432" s="309">
        <v>0</v>
      </c>
      <c r="H432" s="310"/>
      <c r="I432" s="311"/>
      <c r="J432" s="311"/>
      <c r="K432" s="311"/>
      <c r="L432" s="311"/>
      <c r="M432" s="311"/>
      <c r="N432" s="311"/>
      <c r="O432" s="311"/>
      <c r="P432" s="311"/>
      <c r="Q432" s="311"/>
      <c r="R432" s="311"/>
      <c r="S432" s="314">
        <v>0</v>
      </c>
      <c r="T432" s="314">
        <v>0</v>
      </c>
      <c r="U432" s="314">
        <v>0</v>
      </c>
      <c r="V432" s="314"/>
      <c r="W432" s="314"/>
      <c r="X432" s="329"/>
      <c r="Y432" s="329"/>
      <c r="Z432" s="348"/>
    </row>
    <row r="433" spans="1:29" s="299" customFormat="1" ht="18.75" customHeight="1">
      <c r="A433" s="358">
        <v>3</v>
      </c>
      <c r="B433" s="362" t="s">
        <v>318</v>
      </c>
      <c r="C433" s="308" t="s">
        <v>316</v>
      </c>
      <c r="D433" s="329">
        <v>0</v>
      </c>
      <c r="E433" s="329"/>
      <c r="F433" s="347"/>
      <c r="G433" s="314">
        <v>0</v>
      </c>
      <c r="H433" s="310">
        <v>3.7999999999999999E-2</v>
      </c>
      <c r="I433" s="311">
        <v>0</v>
      </c>
      <c r="J433" s="311"/>
      <c r="K433" s="311"/>
      <c r="L433" s="311"/>
      <c r="M433" s="311">
        <v>0</v>
      </c>
      <c r="N433" s="311">
        <v>0</v>
      </c>
      <c r="O433" s="311">
        <v>0</v>
      </c>
      <c r="P433" s="311">
        <v>0</v>
      </c>
      <c r="Q433" s="311">
        <v>0</v>
      </c>
      <c r="R433" s="311">
        <v>0</v>
      </c>
      <c r="S433" s="314">
        <v>0</v>
      </c>
      <c r="T433" s="314">
        <v>0</v>
      </c>
      <c r="U433" s="314">
        <v>0</v>
      </c>
      <c r="V433" s="314"/>
      <c r="W433" s="314"/>
      <c r="X433" s="329"/>
      <c r="Y433" s="329"/>
      <c r="Z433" s="348"/>
    </row>
    <row r="434" spans="1:29" s="299" customFormat="1" ht="18.75" customHeight="1">
      <c r="A434" s="358"/>
      <c r="B434" s="362"/>
      <c r="C434" s="308" t="s">
        <v>319</v>
      </c>
      <c r="D434" s="329">
        <v>0</v>
      </c>
      <c r="E434" s="329"/>
      <c r="F434" s="347"/>
      <c r="G434" s="314">
        <v>0</v>
      </c>
      <c r="H434" s="310"/>
      <c r="I434" s="311"/>
      <c r="J434" s="311"/>
      <c r="K434" s="311"/>
      <c r="L434" s="311"/>
      <c r="M434" s="311"/>
      <c r="N434" s="311"/>
      <c r="O434" s="311"/>
      <c r="P434" s="311"/>
      <c r="Q434" s="311"/>
      <c r="R434" s="311"/>
      <c r="S434" s="314">
        <v>0</v>
      </c>
      <c r="T434" s="314">
        <v>0</v>
      </c>
      <c r="U434" s="314">
        <v>0</v>
      </c>
      <c r="V434" s="314"/>
      <c r="W434" s="314"/>
      <c r="X434" s="329"/>
      <c r="Y434" s="329"/>
      <c r="Z434" s="348"/>
    </row>
    <row r="435" spans="1:29" s="299" customFormat="1" ht="18.75" customHeight="1">
      <c r="A435" s="358">
        <v>4</v>
      </c>
      <c r="B435" s="362" t="s">
        <v>320</v>
      </c>
      <c r="C435" s="308" t="s">
        <v>314</v>
      </c>
      <c r="D435" s="329">
        <v>0</v>
      </c>
      <c r="E435" s="329"/>
      <c r="F435" s="364"/>
      <c r="G435" s="309">
        <v>0</v>
      </c>
      <c r="H435" s="310">
        <v>3.7999999999999999E-2</v>
      </c>
      <c r="I435" s="311">
        <v>0</v>
      </c>
      <c r="J435" s="311"/>
      <c r="K435" s="311"/>
      <c r="L435" s="311"/>
      <c r="M435" s="311">
        <v>0</v>
      </c>
      <c r="N435" s="311">
        <v>0</v>
      </c>
      <c r="O435" s="311">
        <v>0</v>
      </c>
      <c r="P435" s="311">
        <v>0</v>
      </c>
      <c r="Q435" s="311">
        <v>0</v>
      </c>
      <c r="R435" s="311">
        <v>0</v>
      </c>
      <c r="S435" s="314">
        <v>0</v>
      </c>
      <c r="T435" s="314">
        <v>0</v>
      </c>
      <c r="U435" s="314">
        <v>0</v>
      </c>
      <c r="V435" s="314"/>
      <c r="W435" s="314"/>
      <c r="X435" s="329"/>
      <c r="Y435" s="329"/>
      <c r="Z435" s="348"/>
    </row>
    <row r="436" spans="1:29" s="299" customFormat="1" ht="18.75" customHeight="1">
      <c r="A436" s="358">
        <v>5</v>
      </c>
      <c r="B436" s="362" t="s">
        <v>321</v>
      </c>
      <c r="C436" s="308" t="s">
        <v>316</v>
      </c>
      <c r="D436" s="329">
        <v>0</v>
      </c>
      <c r="E436" s="329"/>
      <c r="F436" s="347"/>
      <c r="G436" s="314">
        <v>0</v>
      </c>
      <c r="H436" s="310">
        <v>3.7999999999999999E-2</v>
      </c>
      <c r="I436" s="311">
        <v>0</v>
      </c>
      <c r="J436" s="311"/>
      <c r="K436" s="311"/>
      <c r="L436" s="311"/>
      <c r="M436" s="311">
        <v>0</v>
      </c>
      <c r="N436" s="311">
        <v>0</v>
      </c>
      <c r="O436" s="311">
        <v>0</v>
      </c>
      <c r="P436" s="311">
        <v>0</v>
      </c>
      <c r="Q436" s="311">
        <v>0</v>
      </c>
      <c r="R436" s="311">
        <v>0</v>
      </c>
      <c r="S436" s="314">
        <v>0</v>
      </c>
      <c r="T436" s="314">
        <v>0</v>
      </c>
      <c r="U436" s="314">
        <v>0</v>
      </c>
      <c r="V436" s="314"/>
      <c r="W436" s="314"/>
      <c r="X436" s="329"/>
      <c r="Y436" s="329"/>
      <c r="Z436" s="348"/>
    </row>
    <row r="437" spans="1:29" s="299" customFormat="1" ht="18.75" customHeight="1">
      <c r="A437" s="358"/>
      <c r="B437" s="362"/>
      <c r="C437" s="308" t="s">
        <v>319</v>
      </c>
      <c r="D437" s="329">
        <v>0</v>
      </c>
      <c r="E437" s="329"/>
      <c r="F437" s="347"/>
      <c r="G437" s="314">
        <v>0</v>
      </c>
      <c r="H437" s="310"/>
      <c r="I437" s="311"/>
      <c r="J437" s="311"/>
      <c r="K437" s="311"/>
      <c r="L437" s="311"/>
      <c r="M437" s="311"/>
      <c r="N437" s="311"/>
      <c r="O437" s="311"/>
      <c r="P437" s="311"/>
      <c r="Q437" s="311"/>
      <c r="R437" s="311"/>
      <c r="S437" s="314">
        <v>0</v>
      </c>
      <c r="T437" s="314">
        <v>0</v>
      </c>
      <c r="U437" s="314">
        <v>0</v>
      </c>
      <c r="V437" s="314"/>
      <c r="W437" s="314"/>
      <c r="X437" s="329"/>
      <c r="Y437" s="329"/>
      <c r="Z437" s="348"/>
    </row>
    <row r="438" spans="1:29" s="299" customFormat="1" ht="18.75" customHeight="1">
      <c r="A438" s="358">
        <v>6</v>
      </c>
      <c r="B438" s="362" t="s">
        <v>322</v>
      </c>
      <c r="C438" s="308" t="s">
        <v>314</v>
      </c>
      <c r="D438" s="364">
        <v>0</v>
      </c>
      <c r="E438" s="364"/>
      <c r="F438" s="364"/>
      <c r="G438" s="309">
        <v>0</v>
      </c>
      <c r="H438" s="310">
        <v>3.7999999999999999E-2</v>
      </c>
      <c r="I438" s="311">
        <v>0</v>
      </c>
      <c r="J438" s="311"/>
      <c r="K438" s="311"/>
      <c r="L438" s="311"/>
      <c r="M438" s="311">
        <v>0</v>
      </c>
      <c r="N438" s="311">
        <v>0</v>
      </c>
      <c r="O438" s="311">
        <v>0</v>
      </c>
      <c r="P438" s="311">
        <v>0</v>
      </c>
      <c r="Q438" s="311">
        <v>0</v>
      </c>
      <c r="R438" s="311">
        <v>0</v>
      </c>
      <c r="S438" s="314">
        <v>0</v>
      </c>
      <c r="T438" s="314">
        <v>0</v>
      </c>
      <c r="U438" s="314">
        <v>0</v>
      </c>
      <c r="V438" s="314"/>
      <c r="W438" s="314"/>
      <c r="X438" s="329"/>
      <c r="Y438" s="329"/>
      <c r="Z438" s="348"/>
    </row>
    <row r="439" spans="1:29" s="299" customFormat="1" ht="18.75" customHeight="1">
      <c r="A439" s="358">
        <v>7</v>
      </c>
      <c r="B439" s="362" t="s">
        <v>323</v>
      </c>
      <c r="C439" s="308" t="s">
        <v>316</v>
      </c>
      <c r="D439" s="347">
        <v>0</v>
      </c>
      <c r="E439" s="347"/>
      <c r="F439" s="347"/>
      <c r="G439" s="314">
        <v>0</v>
      </c>
      <c r="H439" s="310">
        <v>3.7999999999999999E-2</v>
      </c>
      <c r="I439" s="311">
        <v>0</v>
      </c>
      <c r="J439" s="311"/>
      <c r="K439" s="311"/>
      <c r="L439" s="311"/>
      <c r="M439" s="311">
        <v>0</v>
      </c>
      <c r="N439" s="311">
        <v>0</v>
      </c>
      <c r="O439" s="311">
        <v>0</v>
      </c>
      <c r="P439" s="311">
        <v>0</v>
      </c>
      <c r="Q439" s="311">
        <v>0</v>
      </c>
      <c r="R439" s="311">
        <v>0</v>
      </c>
      <c r="S439" s="314">
        <v>0</v>
      </c>
      <c r="T439" s="314">
        <v>0</v>
      </c>
      <c r="U439" s="314">
        <v>0</v>
      </c>
      <c r="V439" s="314"/>
      <c r="W439" s="314"/>
      <c r="X439" s="329"/>
      <c r="Y439" s="329"/>
      <c r="Z439" s="348"/>
    </row>
    <row r="440" spans="1:29" s="299" customFormat="1" ht="18.75" customHeight="1">
      <c r="A440" s="358">
        <v>8</v>
      </c>
      <c r="B440" s="362" t="s">
        <v>324</v>
      </c>
      <c r="C440" s="308" t="s">
        <v>316</v>
      </c>
      <c r="D440" s="329">
        <v>178</v>
      </c>
      <c r="E440" s="329"/>
      <c r="F440" s="329"/>
      <c r="G440" s="314">
        <v>178</v>
      </c>
      <c r="H440" s="310">
        <v>3.7999999999999999E-2</v>
      </c>
      <c r="I440" s="311">
        <v>653734.05162323627</v>
      </c>
      <c r="J440" s="311"/>
      <c r="K440" s="311"/>
      <c r="L440" s="311"/>
      <c r="M440" s="311">
        <v>653734.05162323627</v>
      </c>
      <c r="N440" s="311">
        <v>372709.37545872462</v>
      </c>
      <c r="O440" s="311">
        <v>24841.893961682978</v>
      </c>
      <c r="P440" s="311">
        <v>397551.2694204076</v>
      </c>
      <c r="Q440" s="311">
        <v>256182.78220282868</v>
      </c>
      <c r="R440" s="311">
        <v>281024.67616451165</v>
      </c>
      <c r="S440" s="314">
        <v>24841.893961682978</v>
      </c>
      <c r="T440" s="314">
        <v>0</v>
      </c>
      <c r="U440" s="314">
        <v>24841.893961682978</v>
      </c>
      <c r="V440" s="314"/>
      <c r="W440" s="314"/>
      <c r="X440" s="329"/>
      <c r="Y440" s="329"/>
      <c r="Z440" s="348"/>
    </row>
    <row r="441" spans="1:29" s="299" customFormat="1" ht="18.75" customHeight="1">
      <c r="A441" s="358"/>
      <c r="B441" s="362" t="s">
        <v>325</v>
      </c>
      <c r="C441" s="308" t="s">
        <v>316</v>
      </c>
      <c r="D441" s="329">
        <v>25</v>
      </c>
      <c r="E441" s="329"/>
      <c r="F441" s="329"/>
      <c r="G441" s="314">
        <v>25</v>
      </c>
      <c r="H441" s="310">
        <v>3.7999999999999999E-2</v>
      </c>
      <c r="I441" s="311">
        <v>152092.99745566869</v>
      </c>
      <c r="J441" s="311"/>
      <c r="K441" s="311"/>
      <c r="L441" s="311"/>
      <c r="M441" s="311">
        <v>152092.99745566869</v>
      </c>
      <c r="N441" s="311">
        <v>60785.958826581649</v>
      </c>
      <c r="O441" s="311">
        <v>5779.5339033154105</v>
      </c>
      <c r="P441" s="311">
        <v>66565.492729897058</v>
      </c>
      <c r="Q441" s="311">
        <v>85527.504725771636</v>
      </c>
      <c r="R441" s="311">
        <v>91307.038629087037</v>
      </c>
      <c r="S441" s="314">
        <v>5779.5339033154105</v>
      </c>
      <c r="T441" s="314">
        <v>0</v>
      </c>
      <c r="U441" s="314">
        <v>5779.5339033154105</v>
      </c>
      <c r="V441" s="314"/>
      <c r="W441" s="314"/>
      <c r="X441" s="329"/>
      <c r="Y441" s="329"/>
      <c r="Z441" s="348"/>
    </row>
    <row r="442" spans="1:29" s="299" customFormat="1" ht="18.75" customHeight="1">
      <c r="A442" s="358"/>
      <c r="B442" s="362" t="s">
        <v>326</v>
      </c>
      <c r="C442" s="308" t="s">
        <v>316</v>
      </c>
      <c r="D442" s="329">
        <v>13</v>
      </c>
      <c r="E442" s="329"/>
      <c r="F442" s="329"/>
      <c r="G442" s="314">
        <v>13</v>
      </c>
      <c r="H442" s="310">
        <v>3.7999999999999999E-2</v>
      </c>
      <c r="I442" s="311">
        <v>135497.19024958918</v>
      </c>
      <c r="J442" s="311"/>
      <c r="K442" s="311"/>
      <c r="L442" s="311"/>
      <c r="M442" s="311">
        <v>135497.19024958918</v>
      </c>
      <c r="N442" s="311">
        <v>61051.541865576633</v>
      </c>
      <c r="O442" s="311">
        <v>5148.8932294843889</v>
      </c>
      <c r="P442" s="311">
        <v>66200.435095061024</v>
      </c>
      <c r="Q442" s="311">
        <v>69296.75515452816</v>
      </c>
      <c r="R442" s="311">
        <v>74445.648384012544</v>
      </c>
      <c r="S442" s="314">
        <v>5148.8932294843889</v>
      </c>
      <c r="T442" s="314">
        <v>0</v>
      </c>
      <c r="U442" s="314">
        <v>5148.8932294843889</v>
      </c>
      <c r="V442" s="314"/>
      <c r="W442" s="314"/>
      <c r="X442" s="329"/>
      <c r="Y442" s="329"/>
      <c r="Z442" s="348"/>
    </row>
    <row r="443" spans="1:29" s="299" customFormat="1" ht="18.75" customHeight="1">
      <c r="A443" s="358"/>
      <c r="B443" s="362" t="s">
        <v>327</v>
      </c>
      <c r="C443" s="308" t="s">
        <v>316</v>
      </c>
      <c r="D443" s="329">
        <v>0</v>
      </c>
      <c r="E443" s="329"/>
      <c r="F443" s="329"/>
      <c r="G443" s="314">
        <v>0</v>
      </c>
      <c r="H443" s="310">
        <v>3.7999999999999999E-2</v>
      </c>
      <c r="I443" s="311">
        <v>0</v>
      </c>
      <c r="J443" s="311"/>
      <c r="K443" s="311"/>
      <c r="L443" s="311"/>
      <c r="M443" s="311">
        <v>0</v>
      </c>
      <c r="N443" s="311">
        <v>0</v>
      </c>
      <c r="O443" s="311">
        <v>0</v>
      </c>
      <c r="P443" s="311">
        <v>0</v>
      </c>
      <c r="Q443" s="311">
        <v>0</v>
      </c>
      <c r="R443" s="311">
        <v>0</v>
      </c>
      <c r="S443" s="314">
        <v>0</v>
      </c>
      <c r="T443" s="314">
        <v>0</v>
      </c>
      <c r="U443" s="314">
        <v>0</v>
      </c>
      <c r="V443" s="314"/>
      <c r="W443" s="314"/>
      <c r="X443" s="329"/>
      <c r="Y443" s="329"/>
      <c r="Z443" s="348"/>
    </row>
    <row r="444" spans="1:29" s="299" customFormat="1" ht="18.75" customHeight="1">
      <c r="A444" s="321"/>
      <c r="B444" s="369" t="s">
        <v>101</v>
      </c>
      <c r="C444" s="370"/>
      <c r="D444" s="323"/>
      <c r="E444" s="323"/>
      <c r="F444" s="323"/>
      <c r="G444" s="323"/>
      <c r="H444" s="323"/>
      <c r="I444" s="324">
        <v>941324.23932849418</v>
      </c>
      <c r="J444" s="372">
        <v>0</v>
      </c>
      <c r="K444" s="324">
        <v>0</v>
      </c>
      <c r="L444" s="324">
        <v>0</v>
      </c>
      <c r="M444" s="324">
        <v>941324.23932849418</v>
      </c>
      <c r="N444" s="324">
        <v>494546.87615088292</v>
      </c>
      <c r="O444" s="324">
        <v>35770.321094482781</v>
      </c>
      <c r="P444" s="324">
        <v>530317.19724536571</v>
      </c>
      <c r="Q444" s="324">
        <v>411007.04208312847</v>
      </c>
      <c r="R444" s="324">
        <v>446777.36317761126</v>
      </c>
      <c r="S444" s="393">
        <v>35770.321094482781</v>
      </c>
      <c r="T444" s="393">
        <v>0</v>
      </c>
      <c r="U444" s="393">
        <v>35770.321094482781</v>
      </c>
      <c r="V444" s="393">
        <v>0</v>
      </c>
      <c r="W444" s="314"/>
      <c r="X444" s="329"/>
      <c r="Y444" s="329"/>
      <c r="Z444" s="348"/>
    </row>
    <row r="445" spans="1:29" s="299" customFormat="1" ht="18.75" customHeight="1">
      <c r="A445" s="358">
        <v>9</v>
      </c>
      <c r="B445" s="362" t="s">
        <v>328</v>
      </c>
      <c r="C445" s="308" t="s">
        <v>329</v>
      </c>
      <c r="D445" s="365">
        <v>2.9000000000000001E-2</v>
      </c>
      <c r="E445" s="365"/>
      <c r="F445" s="365"/>
      <c r="G445" s="317">
        <v>2.9000000000000001E-2</v>
      </c>
      <c r="H445" s="310">
        <v>0</v>
      </c>
      <c r="I445" s="311">
        <v>36350</v>
      </c>
      <c r="J445" s="311"/>
      <c r="K445" s="311"/>
      <c r="L445" s="311"/>
      <c r="M445" s="311">
        <v>36350</v>
      </c>
      <c r="N445" s="311">
        <v>0</v>
      </c>
      <c r="O445" s="311">
        <v>0</v>
      </c>
      <c r="P445" s="311">
        <v>0</v>
      </c>
      <c r="Q445" s="311">
        <v>36350</v>
      </c>
      <c r="R445" s="311">
        <v>36350</v>
      </c>
      <c r="S445" s="314">
        <v>0</v>
      </c>
      <c r="T445" s="314">
        <v>0</v>
      </c>
      <c r="U445" s="314">
        <v>0</v>
      </c>
      <c r="V445" s="314"/>
      <c r="W445" s="314"/>
      <c r="X445" s="329"/>
      <c r="Y445" s="329"/>
      <c r="Z445" s="348"/>
    </row>
    <row r="446" spans="1:29" s="299" customFormat="1" ht="18.75" customHeight="1">
      <c r="A446" s="358">
        <v>10</v>
      </c>
      <c r="B446" s="362" t="s">
        <v>330</v>
      </c>
      <c r="C446" s="329"/>
      <c r="D446" s="364"/>
      <c r="E446" s="364"/>
      <c r="F446" s="364"/>
      <c r="G446" s="364"/>
      <c r="H446" s="310">
        <v>1.6299999999999999E-2</v>
      </c>
      <c r="I446" s="311">
        <v>7125697</v>
      </c>
      <c r="J446" s="311"/>
      <c r="K446" s="311"/>
      <c r="L446" s="311"/>
      <c r="M446" s="311">
        <v>7125697</v>
      </c>
      <c r="N446" s="311">
        <v>2408031.2731180131</v>
      </c>
      <c r="O446" s="311">
        <v>116148.86109999999</v>
      </c>
      <c r="P446" s="311">
        <v>2524180.1342180129</v>
      </c>
      <c r="Q446" s="311">
        <v>4601516.8657819871</v>
      </c>
      <c r="R446" s="311">
        <v>4717665.7268819865</v>
      </c>
      <c r="S446" s="314">
        <v>116148.86109999999</v>
      </c>
      <c r="T446" s="314">
        <v>0</v>
      </c>
      <c r="U446" s="314">
        <v>116148.86109999999</v>
      </c>
      <c r="V446" s="314"/>
      <c r="W446" s="314"/>
      <c r="X446" s="329"/>
      <c r="Y446" s="329"/>
      <c r="Z446" s="348"/>
    </row>
    <row r="447" spans="1:29" s="299" customFormat="1" ht="18.75" customHeight="1">
      <c r="A447" s="358">
        <v>11</v>
      </c>
      <c r="B447" s="362" t="s">
        <v>331</v>
      </c>
      <c r="C447" s="308"/>
      <c r="D447" s="373"/>
      <c r="E447" s="373"/>
      <c r="F447" s="373"/>
      <c r="G447" s="373"/>
      <c r="H447" s="310">
        <v>9.5000000000000001E-2</v>
      </c>
      <c r="I447" s="311">
        <v>11172</v>
      </c>
      <c r="J447" s="311"/>
      <c r="K447" s="311"/>
      <c r="L447" s="311"/>
      <c r="M447" s="311">
        <v>11172</v>
      </c>
      <c r="N447" s="311">
        <v>10615.882449895988</v>
      </c>
      <c r="O447" s="311">
        <v>0.33999999999991815</v>
      </c>
      <c r="P447" s="311">
        <v>10616.222449895988</v>
      </c>
      <c r="Q447" s="311">
        <v>555.77755010401233</v>
      </c>
      <c r="R447" s="311">
        <v>556.11755010401248</v>
      </c>
      <c r="S447" s="314">
        <v>0.33999999999991815</v>
      </c>
      <c r="T447" s="314">
        <v>0</v>
      </c>
      <c r="U447" s="314">
        <v>0.33999999999991815</v>
      </c>
      <c r="V447" s="314"/>
      <c r="W447" s="314"/>
      <c r="X447" s="329">
        <v>1061</v>
      </c>
      <c r="Y447" s="329"/>
      <c r="Z447" s="348"/>
    </row>
    <row r="448" spans="1:29" s="299" customFormat="1" ht="18.75" customHeight="1">
      <c r="A448" s="358">
        <v>12</v>
      </c>
      <c r="B448" s="362" t="s">
        <v>332</v>
      </c>
      <c r="C448" s="308"/>
      <c r="D448" s="373"/>
      <c r="E448" s="373"/>
      <c r="F448" s="373"/>
      <c r="G448" s="373"/>
      <c r="H448" s="310">
        <v>6.3299999999999995E-2</v>
      </c>
      <c r="I448" s="311">
        <v>659889.04499999993</v>
      </c>
      <c r="J448" s="311"/>
      <c r="K448" s="311"/>
      <c r="L448" s="311"/>
      <c r="M448" s="311">
        <v>659889.04499999993</v>
      </c>
      <c r="N448" s="311">
        <v>497211.73373364971</v>
      </c>
      <c r="O448" s="311">
        <v>16718.518233499999</v>
      </c>
      <c r="P448" s="311">
        <v>513930.25196714973</v>
      </c>
      <c r="Q448" s="311">
        <v>145958.7930328502</v>
      </c>
      <c r="R448" s="311">
        <v>162677.31126635021</v>
      </c>
      <c r="S448" s="314">
        <v>16718.518233499999</v>
      </c>
      <c r="T448" s="314">
        <v>0</v>
      </c>
      <c r="U448" s="314">
        <v>16718.518233499999</v>
      </c>
      <c r="V448" s="314"/>
      <c r="W448" s="314">
        <v>177795.55</v>
      </c>
      <c r="X448" s="329">
        <v>13798</v>
      </c>
      <c r="Y448" s="329"/>
      <c r="Z448" s="348"/>
      <c r="AC448" s="315">
        <v>0</v>
      </c>
    </row>
    <row r="449" spans="1:26" s="299" customFormat="1" ht="18.75" customHeight="1">
      <c r="A449" s="358">
        <v>13</v>
      </c>
      <c r="B449" s="362" t="s">
        <v>333</v>
      </c>
      <c r="C449" s="329"/>
      <c r="D449" s="364"/>
      <c r="E449" s="364"/>
      <c r="F449" s="364"/>
      <c r="G449" s="364"/>
      <c r="H449" s="310"/>
      <c r="I449" s="311"/>
      <c r="J449" s="311"/>
      <c r="K449" s="311"/>
      <c r="L449" s="311"/>
      <c r="M449" s="311"/>
      <c r="N449" s="311"/>
      <c r="O449" s="311"/>
      <c r="P449" s="311"/>
      <c r="Q449" s="311"/>
      <c r="R449" s="311"/>
      <c r="S449" s="314">
        <v>0</v>
      </c>
      <c r="T449" s="314">
        <v>0</v>
      </c>
      <c r="U449" s="314">
        <v>0</v>
      </c>
      <c r="V449" s="314"/>
      <c r="W449" s="314"/>
      <c r="X449" s="329"/>
      <c r="Y449" s="329"/>
      <c r="Z449" s="348"/>
    </row>
    <row r="450" spans="1:26" s="299" customFormat="1" ht="31.5">
      <c r="A450" s="358"/>
      <c r="B450" s="374" t="s">
        <v>334</v>
      </c>
      <c r="C450" s="329"/>
      <c r="D450" s="364"/>
      <c r="E450" s="364"/>
      <c r="F450" s="364"/>
      <c r="G450" s="364"/>
      <c r="H450" s="310">
        <v>4.7500000000000001E-2</v>
      </c>
      <c r="I450" s="311">
        <v>131149.91</v>
      </c>
      <c r="J450" s="311"/>
      <c r="K450" s="311">
        <v>78666.53</v>
      </c>
      <c r="L450" s="311"/>
      <c r="M450" s="311">
        <v>209816.44</v>
      </c>
      <c r="N450" s="311">
        <v>80341.183989988</v>
      </c>
      <c r="O450" s="311">
        <v>18459.2075</v>
      </c>
      <c r="P450" s="311">
        <v>98800.391489988004</v>
      </c>
      <c r="Q450" s="311">
        <v>111016.048510012</v>
      </c>
      <c r="R450" s="311">
        <v>50808.726010012004</v>
      </c>
      <c r="S450" s="314">
        <v>4790.1374999999998</v>
      </c>
      <c r="T450" s="314">
        <v>13669.07</v>
      </c>
      <c r="U450" s="314">
        <v>18459.2075</v>
      </c>
      <c r="V450" s="314">
        <v>2230.9699999999998</v>
      </c>
      <c r="W450" s="314">
        <v>30304.91</v>
      </c>
      <c r="X450" s="329"/>
      <c r="Y450" s="314">
        <v>11438.1</v>
      </c>
      <c r="Z450" s="313"/>
    </row>
    <row r="451" spans="1:26" s="299" customFormat="1" ht="31.5">
      <c r="A451" s="358"/>
      <c r="B451" s="374" t="s">
        <v>335</v>
      </c>
      <c r="C451" s="329"/>
      <c r="D451" s="309"/>
      <c r="E451" s="309"/>
      <c r="F451" s="309"/>
      <c r="G451" s="309"/>
      <c r="H451" s="310">
        <v>0.16209999999999999</v>
      </c>
      <c r="I451" s="311">
        <v>651056.03</v>
      </c>
      <c r="J451" s="311"/>
      <c r="K451" s="311"/>
      <c r="L451" s="311"/>
      <c r="M451" s="311">
        <v>651056.03</v>
      </c>
      <c r="N451" s="311">
        <v>547165.58022144379</v>
      </c>
      <c r="O451" s="311">
        <v>16635.352463000003</v>
      </c>
      <c r="P451" s="311">
        <v>563800.93268444377</v>
      </c>
      <c r="Q451" s="311">
        <v>87255.097315556253</v>
      </c>
      <c r="R451" s="311">
        <v>103890.44977855624</v>
      </c>
      <c r="S451" s="314">
        <v>16635.352463000003</v>
      </c>
      <c r="T451" s="314">
        <v>0</v>
      </c>
      <c r="U451" s="314">
        <v>16635.352463000003</v>
      </c>
      <c r="V451" s="314"/>
      <c r="W451" s="314"/>
      <c r="X451" s="314">
        <v>88900.83</v>
      </c>
      <c r="Y451" s="329"/>
      <c r="Z451" s="348"/>
    </row>
    <row r="452" spans="1:26" s="299" customFormat="1" ht="15.75">
      <c r="A452" s="375"/>
      <c r="B452" s="369" t="s">
        <v>336</v>
      </c>
      <c r="C452" s="329"/>
      <c r="D452" s="364"/>
      <c r="E452" s="364"/>
      <c r="F452" s="364"/>
      <c r="G452" s="364"/>
      <c r="H452" s="364"/>
      <c r="I452" s="324">
        <v>9556638.2243284937</v>
      </c>
      <c r="J452" s="376">
        <v>0</v>
      </c>
      <c r="K452" s="324">
        <v>78666.53</v>
      </c>
      <c r="L452" s="324">
        <v>0</v>
      </c>
      <c r="M452" s="324">
        <v>9635304.754328493</v>
      </c>
      <c r="N452" s="324">
        <v>4037912.5296638738</v>
      </c>
      <c r="O452" s="324">
        <v>203732.60039098276</v>
      </c>
      <c r="P452" s="324">
        <v>4241645.1300548567</v>
      </c>
      <c r="Q452" s="324">
        <v>5393659.6242736382</v>
      </c>
      <c r="R452" s="324">
        <v>5518725.6946646208</v>
      </c>
      <c r="S452" s="391">
        <v>190063.53039098275</v>
      </c>
      <c r="T452" s="391">
        <v>13669.07</v>
      </c>
      <c r="U452" s="391">
        <v>203732.60039098276</v>
      </c>
      <c r="V452" s="391">
        <v>2230.9699999999998</v>
      </c>
      <c r="W452" s="314"/>
      <c r="X452" s="329"/>
      <c r="Y452" s="329"/>
      <c r="Z452" s="348"/>
    </row>
    <row r="453" spans="1:26" s="299" customFormat="1" ht="15.75">
      <c r="I453" s="377"/>
      <c r="J453" s="378"/>
      <c r="K453" s="378"/>
      <c r="L453" s="377"/>
      <c r="M453" s="377"/>
      <c r="N453" s="377"/>
      <c r="O453" s="377"/>
      <c r="P453" s="377"/>
      <c r="Q453" s="377"/>
      <c r="R453" s="377"/>
      <c r="S453" s="329"/>
      <c r="T453" s="314"/>
      <c r="U453" s="314"/>
      <c r="V453" s="329"/>
      <c r="W453" s="314"/>
      <c r="X453" s="329"/>
      <c r="Y453" s="329"/>
      <c r="Z453" s="348"/>
    </row>
    <row r="454" spans="1:26" s="299" customFormat="1" ht="15">
      <c r="I454" s="377"/>
      <c r="J454" s="377"/>
      <c r="K454" s="377"/>
      <c r="L454" s="377"/>
      <c r="M454" s="377"/>
      <c r="N454" s="377"/>
      <c r="O454" s="377"/>
      <c r="P454" s="377"/>
      <c r="Q454" s="377"/>
      <c r="R454" s="377"/>
      <c r="S454" s="329"/>
      <c r="T454" s="314"/>
      <c r="U454" s="314"/>
      <c r="V454" s="329"/>
      <c r="W454" s="314"/>
      <c r="X454" s="329"/>
      <c r="Y454" s="329"/>
      <c r="Z454" s="348"/>
    </row>
    <row r="455" spans="1:26" s="299" customFormat="1" ht="22.5">
      <c r="A455" s="349" t="s">
        <v>355</v>
      </c>
      <c r="B455" s="349"/>
      <c r="C455" s="350"/>
      <c r="D455" s="350"/>
      <c r="E455" s="350"/>
      <c r="F455" s="350"/>
      <c r="G455" s="350"/>
      <c r="H455" s="350"/>
      <c r="I455" s="379"/>
      <c r="J455" s="379"/>
      <c r="K455" s="379"/>
      <c r="L455" s="379"/>
      <c r="M455" s="379"/>
      <c r="N455" s="379"/>
      <c r="O455" s="379"/>
      <c r="P455" s="379"/>
      <c r="Q455" s="379"/>
      <c r="R455" s="380"/>
      <c r="S455" s="329"/>
      <c r="T455" s="314"/>
      <c r="U455" s="314"/>
      <c r="V455" s="329"/>
      <c r="W455" s="314" t="s">
        <v>355</v>
      </c>
      <c r="X455" s="329"/>
      <c r="Y455" s="329"/>
      <c r="Z455" s="348"/>
    </row>
    <row r="456" spans="1:26" s="299" customFormat="1" ht="15.75">
      <c r="A456" s="355"/>
      <c r="I456" s="381"/>
      <c r="J456" s="381"/>
      <c r="K456" s="381"/>
      <c r="L456" s="381"/>
      <c r="M456" s="381"/>
      <c r="N456" s="382" t="s">
        <v>284</v>
      </c>
      <c r="O456" s="382"/>
      <c r="P456" s="382"/>
      <c r="Q456" s="382"/>
      <c r="R456" s="377"/>
      <c r="S456" s="329"/>
      <c r="T456" s="314"/>
      <c r="U456" s="314"/>
      <c r="V456" s="329"/>
      <c r="W456" s="314"/>
      <c r="X456" s="329"/>
      <c r="Y456" s="329"/>
      <c r="Z456" s="348"/>
    </row>
    <row r="457" spans="1:26" s="299" customFormat="1" ht="63">
      <c r="A457" s="357" t="s">
        <v>286</v>
      </c>
      <c r="B457" s="358" t="s">
        <v>287</v>
      </c>
      <c r="C457" s="358" t="s">
        <v>288</v>
      </c>
      <c r="D457" s="358" t="s">
        <v>341</v>
      </c>
      <c r="E457" s="358" t="s">
        <v>290</v>
      </c>
      <c r="F457" s="358" t="s">
        <v>291</v>
      </c>
      <c r="G457" s="358" t="s">
        <v>292</v>
      </c>
      <c r="H457" s="358">
        <v>0</v>
      </c>
      <c r="I457" s="383" t="s">
        <v>294</v>
      </c>
      <c r="J457" s="383" t="s">
        <v>295</v>
      </c>
      <c r="K457" s="383" t="s">
        <v>296</v>
      </c>
      <c r="L457" s="383" t="s">
        <v>297</v>
      </c>
      <c r="M457" s="383" t="s">
        <v>298</v>
      </c>
      <c r="N457" s="383" t="s">
        <v>299</v>
      </c>
      <c r="O457" s="383" t="s">
        <v>300</v>
      </c>
      <c r="P457" s="383" t="s">
        <v>301</v>
      </c>
      <c r="Q457" s="383" t="s">
        <v>302</v>
      </c>
      <c r="R457" s="383" t="s">
        <v>303</v>
      </c>
      <c r="S457" s="329"/>
      <c r="T457" s="314"/>
      <c r="U457" s="314"/>
      <c r="V457" s="329"/>
      <c r="W457" s="314"/>
      <c r="X457" s="329"/>
      <c r="Y457" s="329"/>
      <c r="Z457" s="348"/>
    </row>
    <row r="458" spans="1:26" s="299" customFormat="1" ht="31.5">
      <c r="A458" s="357"/>
      <c r="B458" s="358" t="s">
        <v>312</v>
      </c>
      <c r="C458" s="359"/>
      <c r="D458" s="359"/>
      <c r="E458" s="359"/>
      <c r="F458" s="359"/>
      <c r="G458" s="359"/>
      <c r="H458" s="359"/>
      <c r="I458" s="384"/>
      <c r="J458" s="384"/>
      <c r="K458" s="384"/>
      <c r="L458" s="384"/>
      <c r="M458" s="384"/>
      <c r="N458" s="384"/>
      <c r="O458" s="384"/>
      <c r="P458" s="384"/>
      <c r="Q458" s="384"/>
      <c r="R458" s="384"/>
      <c r="S458" s="329"/>
      <c r="T458" s="314"/>
      <c r="U458" s="314"/>
      <c r="V458" s="329"/>
      <c r="W458" s="314"/>
      <c r="X458" s="329"/>
      <c r="Y458" s="329"/>
      <c r="Z458" s="348"/>
    </row>
    <row r="459" spans="1:26" s="299" customFormat="1" ht="15.75">
      <c r="A459" s="358">
        <v>1</v>
      </c>
      <c r="B459" s="362" t="s">
        <v>338</v>
      </c>
      <c r="C459" s="308" t="s">
        <v>314</v>
      </c>
      <c r="D459" s="309">
        <v>0</v>
      </c>
      <c r="E459" s="309"/>
      <c r="F459" s="309"/>
      <c r="G459" s="309">
        <v>0</v>
      </c>
      <c r="H459" s="310">
        <v>3.7999999999999999E-2</v>
      </c>
      <c r="I459" s="311">
        <v>0</v>
      </c>
      <c r="J459" s="311"/>
      <c r="K459" s="311"/>
      <c r="L459" s="311"/>
      <c r="M459" s="311">
        <v>0</v>
      </c>
      <c r="N459" s="311">
        <v>0</v>
      </c>
      <c r="O459" s="311">
        <v>0</v>
      </c>
      <c r="P459" s="311">
        <v>0</v>
      </c>
      <c r="Q459" s="311">
        <v>0</v>
      </c>
      <c r="R459" s="311">
        <v>0</v>
      </c>
      <c r="S459" s="314">
        <v>0</v>
      </c>
      <c r="T459" s="314">
        <v>0</v>
      </c>
      <c r="U459" s="314">
        <v>0</v>
      </c>
      <c r="V459" s="314"/>
      <c r="W459" s="314"/>
      <c r="X459" s="329"/>
      <c r="Y459" s="329"/>
      <c r="Z459" s="348"/>
    </row>
    <row r="460" spans="1:26" s="299" customFormat="1" ht="15.75">
      <c r="A460" s="358">
        <v>2</v>
      </c>
      <c r="B460" s="362" t="s">
        <v>339</v>
      </c>
      <c r="C460" s="308" t="s">
        <v>316</v>
      </c>
      <c r="D460" s="329">
        <v>0</v>
      </c>
      <c r="E460" s="329"/>
      <c r="F460" s="329"/>
      <c r="G460" s="314">
        <v>0</v>
      </c>
      <c r="H460" s="310">
        <v>3.7999999999999999E-2</v>
      </c>
      <c r="I460" s="311">
        <v>0</v>
      </c>
      <c r="J460" s="311"/>
      <c r="K460" s="311"/>
      <c r="L460" s="311"/>
      <c r="M460" s="311">
        <v>0</v>
      </c>
      <c r="N460" s="311">
        <v>0</v>
      </c>
      <c r="O460" s="311">
        <v>0</v>
      </c>
      <c r="P460" s="311">
        <v>0</v>
      </c>
      <c r="Q460" s="311">
        <v>0</v>
      </c>
      <c r="R460" s="311">
        <v>0</v>
      </c>
      <c r="S460" s="314">
        <v>0</v>
      </c>
      <c r="T460" s="314">
        <v>0</v>
      </c>
      <c r="U460" s="314">
        <v>0</v>
      </c>
      <c r="V460" s="314"/>
      <c r="W460" s="314"/>
      <c r="X460" s="329"/>
      <c r="Y460" s="329"/>
      <c r="Z460" s="348"/>
    </row>
    <row r="461" spans="1:26" s="299" customFormat="1" ht="15.75">
      <c r="A461" s="358"/>
      <c r="B461" s="362"/>
      <c r="C461" s="308" t="s">
        <v>317</v>
      </c>
      <c r="D461" s="329">
        <v>0</v>
      </c>
      <c r="E461" s="329"/>
      <c r="F461" s="329"/>
      <c r="G461" s="309">
        <v>0</v>
      </c>
      <c r="H461" s="310"/>
      <c r="I461" s="311"/>
      <c r="J461" s="311"/>
      <c r="K461" s="311"/>
      <c r="L461" s="311"/>
      <c r="M461" s="311"/>
      <c r="N461" s="311"/>
      <c r="O461" s="311"/>
      <c r="P461" s="311"/>
      <c r="Q461" s="311"/>
      <c r="R461" s="311"/>
      <c r="S461" s="314">
        <v>0</v>
      </c>
      <c r="T461" s="314">
        <v>0</v>
      </c>
      <c r="U461" s="314">
        <v>0</v>
      </c>
      <c r="V461" s="314"/>
      <c r="W461" s="314"/>
      <c r="X461" s="329"/>
      <c r="Y461" s="329"/>
      <c r="Z461" s="348"/>
    </row>
    <row r="462" spans="1:26" s="299" customFormat="1" ht="15.75">
      <c r="A462" s="358">
        <v>3</v>
      </c>
      <c r="B462" s="362" t="s">
        <v>318</v>
      </c>
      <c r="C462" s="308" t="s">
        <v>316</v>
      </c>
      <c r="D462" s="329">
        <v>0</v>
      </c>
      <c r="E462" s="329"/>
      <c r="F462" s="347"/>
      <c r="G462" s="314">
        <v>0</v>
      </c>
      <c r="H462" s="310">
        <v>3.7999999999999999E-2</v>
      </c>
      <c r="I462" s="311">
        <v>0</v>
      </c>
      <c r="J462" s="311"/>
      <c r="K462" s="311"/>
      <c r="L462" s="311"/>
      <c r="M462" s="311">
        <v>0</v>
      </c>
      <c r="N462" s="311">
        <v>0</v>
      </c>
      <c r="O462" s="311">
        <v>0</v>
      </c>
      <c r="P462" s="311">
        <v>0</v>
      </c>
      <c r="Q462" s="311">
        <v>0</v>
      </c>
      <c r="R462" s="311">
        <v>0</v>
      </c>
      <c r="S462" s="314">
        <v>0</v>
      </c>
      <c r="T462" s="314">
        <v>0</v>
      </c>
      <c r="U462" s="314">
        <v>0</v>
      </c>
      <c r="V462" s="314"/>
      <c r="W462" s="314"/>
      <c r="X462" s="329"/>
      <c r="Y462" s="329"/>
      <c r="Z462" s="348"/>
    </row>
    <row r="463" spans="1:26" s="299" customFormat="1" ht="19.5" customHeight="1">
      <c r="A463" s="358"/>
      <c r="B463" s="362"/>
      <c r="C463" s="308" t="s">
        <v>319</v>
      </c>
      <c r="D463" s="329">
        <v>0</v>
      </c>
      <c r="E463" s="329"/>
      <c r="F463" s="347"/>
      <c r="G463" s="314">
        <v>0</v>
      </c>
      <c r="H463" s="310"/>
      <c r="I463" s="311"/>
      <c r="J463" s="311"/>
      <c r="K463" s="311"/>
      <c r="L463" s="311"/>
      <c r="M463" s="311"/>
      <c r="N463" s="311"/>
      <c r="O463" s="311"/>
      <c r="P463" s="311"/>
      <c r="Q463" s="311"/>
      <c r="R463" s="311"/>
      <c r="S463" s="314">
        <v>0</v>
      </c>
      <c r="T463" s="314">
        <v>0</v>
      </c>
      <c r="U463" s="314">
        <v>0</v>
      </c>
      <c r="V463" s="314"/>
      <c r="W463" s="314"/>
      <c r="X463" s="329"/>
      <c r="Y463" s="329"/>
      <c r="Z463" s="348"/>
    </row>
    <row r="464" spans="1:26" s="299" customFormat="1" ht="19.5" customHeight="1">
      <c r="A464" s="358">
        <v>4</v>
      </c>
      <c r="B464" s="362" t="s">
        <v>320</v>
      </c>
      <c r="C464" s="308" t="s">
        <v>314</v>
      </c>
      <c r="D464" s="329">
        <v>0</v>
      </c>
      <c r="E464" s="329"/>
      <c r="F464" s="364"/>
      <c r="G464" s="309">
        <v>0</v>
      </c>
      <c r="H464" s="310">
        <v>3.7999999999999999E-2</v>
      </c>
      <c r="I464" s="311">
        <v>0</v>
      </c>
      <c r="J464" s="311"/>
      <c r="K464" s="311"/>
      <c r="L464" s="311"/>
      <c r="M464" s="311">
        <v>0</v>
      </c>
      <c r="N464" s="311">
        <v>0</v>
      </c>
      <c r="O464" s="311">
        <v>0</v>
      </c>
      <c r="P464" s="311">
        <v>0</v>
      </c>
      <c r="Q464" s="311">
        <v>0</v>
      </c>
      <c r="R464" s="311">
        <v>0</v>
      </c>
      <c r="S464" s="314">
        <v>0</v>
      </c>
      <c r="T464" s="314">
        <v>0</v>
      </c>
      <c r="U464" s="314">
        <v>0</v>
      </c>
      <c r="V464" s="314"/>
      <c r="W464" s="314"/>
      <c r="X464" s="329"/>
      <c r="Y464" s="329"/>
      <c r="Z464" s="348"/>
    </row>
    <row r="465" spans="1:29" s="299" customFormat="1" ht="19.5" customHeight="1">
      <c r="A465" s="358">
        <v>5</v>
      </c>
      <c r="B465" s="362" t="s">
        <v>321</v>
      </c>
      <c r="C465" s="308" t="s">
        <v>316</v>
      </c>
      <c r="D465" s="329">
        <v>0</v>
      </c>
      <c r="E465" s="329"/>
      <c r="F465" s="347"/>
      <c r="G465" s="314">
        <v>0</v>
      </c>
      <c r="H465" s="310">
        <v>3.7999999999999999E-2</v>
      </c>
      <c r="I465" s="311">
        <v>0</v>
      </c>
      <c r="J465" s="311"/>
      <c r="K465" s="311"/>
      <c r="L465" s="311"/>
      <c r="M465" s="311">
        <v>0</v>
      </c>
      <c r="N465" s="311">
        <v>0</v>
      </c>
      <c r="O465" s="311">
        <v>0</v>
      </c>
      <c r="P465" s="311">
        <v>0</v>
      </c>
      <c r="Q465" s="311">
        <v>0</v>
      </c>
      <c r="R465" s="311">
        <v>0</v>
      </c>
      <c r="S465" s="314">
        <v>0</v>
      </c>
      <c r="T465" s="314">
        <v>0</v>
      </c>
      <c r="U465" s="314">
        <v>0</v>
      </c>
      <c r="V465" s="314"/>
      <c r="W465" s="314"/>
      <c r="X465" s="329"/>
      <c r="Y465" s="329"/>
      <c r="Z465" s="348"/>
    </row>
    <row r="466" spans="1:29" s="299" customFormat="1" ht="19.5" customHeight="1">
      <c r="A466" s="358"/>
      <c r="B466" s="362"/>
      <c r="C466" s="308" t="s">
        <v>319</v>
      </c>
      <c r="D466" s="329">
        <v>0</v>
      </c>
      <c r="E466" s="329"/>
      <c r="F466" s="347"/>
      <c r="G466" s="314">
        <v>0</v>
      </c>
      <c r="H466" s="310"/>
      <c r="I466" s="311"/>
      <c r="J466" s="311"/>
      <c r="K466" s="311"/>
      <c r="L466" s="311"/>
      <c r="M466" s="311"/>
      <c r="N466" s="311"/>
      <c r="O466" s="311"/>
      <c r="P466" s="311"/>
      <c r="Q466" s="311"/>
      <c r="R466" s="311"/>
      <c r="S466" s="314">
        <v>0</v>
      </c>
      <c r="T466" s="314">
        <v>0</v>
      </c>
      <c r="U466" s="314">
        <v>0</v>
      </c>
      <c r="V466" s="314"/>
      <c r="W466" s="314"/>
      <c r="X466" s="329"/>
      <c r="Y466" s="329"/>
      <c r="Z466" s="348"/>
    </row>
    <row r="467" spans="1:29" s="299" customFormat="1" ht="19.5" customHeight="1">
      <c r="A467" s="358">
        <v>6</v>
      </c>
      <c r="B467" s="362" t="s">
        <v>322</v>
      </c>
      <c r="C467" s="308" t="s">
        <v>314</v>
      </c>
      <c r="D467" s="364">
        <v>0</v>
      </c>
      <c r="E467" s="364"/>
      <c r="F467" s="364"/>
      <c r="G467" s="309">
        <v>0</v>
      </c>
      <c r="H467" s="310">
        <v>3.7999999999999999E-2</v>
      </c>
      <c r="I467" s="311">
        <v>0</v>
      </c>
      <c r="J467" s="311"/>
      <c r="K467" s="311"/>
      <c r="L467" s="311"/>
      <c r="M467" s="311">
        <v>0</v>
      </c>
      <c r="N467" s="311">
        <v>0</v>
      </c>
      <c r="O467" s="311">
        <v>0</v>
      </c>
      <c r="P467" s="311">
        <v>0</v>
      </c>
      <c r="Q467" s="311">
        <v>0</v>
      </c>
      <c r="R467" s="311">
        <v>0</v>
      </c>
      <c r="S467" s="314">
        <v>0</v>
      </c>
      <c r="T467" s="314">
        <v>0</v>
      </c>
      <c r="U467" s="314">
        <v>0</v>
      </c>
      <c r="V467" s="314"/>
      <c r="W467" s="314"/>
      <c r="X467" s="329"/>
      <c r="Y467" s="329"/>
      <c r="Z467" s="348"/>
    </row>
    <row r="468" spans="1:29" s="299" customFormat="1" ht="19.5" customHeight="1">
      <c r="A468" s="358">
        <v>7</v>
      </c>
      <c r="B468" s="362" t="s">
        <v>323</v>
      </c>
      <c r="C468" s="308" t="s">
        <v>316</v>
      </c>
      <c r="D468" s="347">
        <v>0</v>
      </c>
      <c r="E468" s="347"/>
      <c r="F468" s="347"/>
      <c r="G468" s="314">
        <v>0</v>
      </c>
      <c r="H468" s="310">
        <v>3.7999999999999999E-2</v>
      </c>
      <c r="I468" s="311">
        <v>0</v>
      </c>
      <c r="J468" s="311"/>
      <c r="K468" s="311"/>
      <c r="L468" s="311"/>
      <c r="M468" s="311">
        <v>0</v>
      </c>
      <c r="N468" s="311">
        <v>0</v>
      </c>
      <c r="O468" s="311">
        <v>0</v>
      </c>
      <c r="P468" s="311">
        <v>0</v>
      </c>
      <c r="Q468" s="311">
        <v>0</v>
      </c>
      <c r="R468" s="311">
        <v>0</v>
      </c>
      <c r="S468" s="314">
        <v>0</v>
      </c>
      <c r="T468" s="314">
        <v>0</v>
      </c>
      <c r="U468" s="314">
        <v>0</v>
      </c>
      <c r="V468" s="314"/>
      <c r="W468" s="314"/>
      <c r="X468" s="329"/>
      <c r="Y468" s="329"/>
      <c r="Z468" s="348"/>
    </row>
    <row r="469" spans="1:29" s="299" customFormat="1" ht="19.5" customHeight="1">
      <c r="A469" s="358">
        <v>8</v>
      </c>
      <c r="B469" s="362" t="s">
        <v>324</v>
      </c>
      <c r="C469" s="308" t="s">
        <v>316</v>
      </c>
      <c r="D469" s="329">
        <v>0</v>
      </c>
      <c r="E469" s="329"/>
      <c r="F469" s="329"/>
      <c r="G469" s="314">
        <v>0</v>
      </c>
      <c r="H469" s="310">
        <v>3.7999999999999999E-2</v>
      </c>
      <c r="I469" s="311">
        <v>0</v>
      </c>
      <c r="J469" s="311"/>
      <c r="K469" s="311"/>
      <c r="L469" s="311"/>
      <c r="M469" s="311">
        <v>0</v>
      </c>
      <c r="N469" s="311">
        <v>0</v>
      </c>
      <c r="O469" s="311">
        <v>0</v>
      </c>
      <c r="P469" s="311">
        <v>0</v>
      </c>
      <c r="Q469" s="311">
        <v>0</v>
      </c>
      <c r="R469" s="311">
        <v>0</v>
      </c>
      <c r="S469" s="314">
        <v>0</v>
      </c>
      <c r="T469" s="314">
        <v>0</v>
      </c>
      <c r="U469" s="314">
        <v>0</v>
      </c>
      <c r="V469" s="314"/>
      <c r="W469" s="314"/>
      <c r="X469" s="329"/>
      <c r="Y469" s="329"/>
      <c r="Z469" s="348"/>
    </row>
    <row r="470" spans="1:29" s="299" customFormat="1" ht="19.5" customHeight="1">
      <c r="A470" s="358"/>
      <c r="B470" s="362" t="s">
        <v>325</v>
      </c>
      <c r="C470" s="308" t="s">
        <v>316</v>
      </c>
      <c r="D470" s="329">
        <v>0</v>
      </c>
      <c r="E470" s="329"/>
      <c r="F470" s="329"/>
      <c r="G470" s="314">
        <v>0</v>
      </c>
      <c r="H470" s="310">
        <v>3.7999999999999999E-2</v>
      </c>
      <c r="I470" s="311">
        <v>0</v>
      </c>
      <c r="J470" s="311"/>
      <c r="K470" s="311"/>
      <c r="L470" s="311"/>
      <c r="M470" s="311">
        <v>0</v>
      </c>
      <c r="N470" s="311">
        <v>0</v>
      </c>
      <c r="O470" s="311">
        <v>0</v>
      </c>
      <c r="P470" s="311">
        <v>0</v>
      </c>
      <c r="Q470" s="311">
        <v>0</v>
      </c>
      <c r="R470" s="311">
        <v>0</v>
      </c>
      <c r="S470" s="314">
        <v>0</v>
      </c>
      <c r="T470" s="314">
        <v>0</v>
      </c>
      <c r="U470" s="314">
        <v>0</v>
      </c>
      <c r="V470" s="314"/>
      <c r="W470" s="314"/>
      <c r="X470" s="329"/>
      <c r="Y470" s="329"/>
      <c r="Z470" s="348"/>
    </row>
    <row r="471" spans="1:29" s="299" customFormat="1" ht="19.5" customHeight="1">
      <c r="A471" s="358"/>
      <c r="B471" s="362" t="s">
        <v>326</v>
      </c>
      <c r="C471" s="308" t="s">
        <v>316</v>
      </c>
      <c r="D471" s="329">
        <v>3</v>
      </c>
      <c r="E471" s="329"/>
      <c r="F471" s="329"/>
      <c r="G471" s="314">
        <v>3</v>
      </c>
      <c r="H471" s="310">
        <v>3.7999999999999999E-2</v>
      </c>
      <c r="I471" s="311">
        <v>18138.417146339019</v>
      </c>
      <c r="J471" s="311"/>
      <c r="K471" s="311"/>
      <c r="L471" s="311"/>
      <c r="M471" s="311">
        <v>18138.417146339019</v>
      </c>
      <c r="N471" s="311">
        <v>7240.0610161217082</v>
      </c>
      <c r="O471" s="311">
        <v>689.25985156088268</v>
      </c>
      <c r="P471" s="311">
        <v>7929.3208676825907</v>
      </c>
      <c r="Q471" s="311">
        <v>10209.096278656429</v>
      </c>
      <c r="R471" s="311">
        <v>10898.356130217311</v>
      </c>
      <c r="S471" s="314">
        <v>689.25985156088268</v>
      </c>
      <c r="T471" s="314">
        <v>0</v>
      </c>
      <c r="U471" s="314">
        <v>689.25985156088268</v>
      </c>
      <c r="V471" s="314"/>
      <c r="W471" s="314"/>
      <c r="X471" s="329"/>
      <c r="Y471" s="329"/>
      <c r="Z471" s="348"/>
    </row>
    <row r="472" spans="1:29" s="299" customFormat="1" ht="19.5" customHeight="1">
      <c r="A472" s="358"/>
      <c r="B472" s="362" t="s">
        <v>327</v>
      </c>
      <c r="C472" s="308" t="s">
        <v>316</v>
      </c>
      <c r="D472" s="329">
        <v>0</v>
      </c>
      <c r="E472" s="329"/>
      <c r="F472" s="329"/>
      <c r="G472" s="314">
        <v>0</v>
      </c>
      <c r="H472" s="310">
        <v>3.7999999999999999E-2</v>
      </c>
      <c r="I472" s="311">
        <v>0</v>
      </c>
      <c r="J472" s="311"/>
      <c r="K472" s="311"/>
      <c r="L472" s="311"/>
      <c r="M472" s="311">
        <v>0</v>
      </c>
      <c r="N472" s="311">
        <v>0</v>
      </c>
      <c r="O472" s="311">
        <v>0</v>
      </c>
      <c r="P472" s="311">
        <v>0</v>
      </c>
      <c r="Q472" s="311"/>
      <c r="R472" s="311"/>
      <c r="S472" s="314">
        <v>0</v>
      </c>
      <c r="T472" s="314">
        <v>0</v>
      </c>
      <c r="U472" s="314">
        <v>0</v>
      </c>
      <c r="V472" s="314"/>
      <c r="W472" s="314"/>
      <c r="X472" s="329"/>
      <c r="Y472" s="329"/>
      <c r="Z472" s="348"/>
    </row>
    <row r="473" spans="1:29" s="299" customFormat="1" ht="19.5" customHeight="1">
      <c r="A473" s="321"/>
      <c r="B473" s="369" t="s">
        <v>101</v>
      </c>
      <c r="C473" s="370"/>
      <c r="D473" s="323"/>
      <c r="E473" s="323"/>
      <c r="F473" s="323"/>
      <c r="G473" s="323"/>
      <c r="H473" s="323"/>
      <c r="I473" s="372">
        <v>18138.417146339019</v>
      </c>
      <c r="J473" s="372">
        <v>0</v>
      </c>
      <c r="K473" s="372">
        <v>0</v>
      </c>
      <c r="L473" s="372">
        <v>0</v>
      </c>
      <c r="M473" s="372">
        <v>18138.417146339019</v>
      </c>
      <c r="N473" s="372">
        <v>7240.0610161217082</v>
      </c>
      <c r="O473" s="372">
        <v>689.25985156088268</v>
      </c>
      <c r="P473" s="372">
        <v>7929.3208676825907</v>
      </c>
      <c r="Q473" s="372">
        <v>10209.096278656429</v>
      </c>
      <c r="R473" s="372">
        <v>10898.356130217311</v>
      </c>
      <c r="S473" s="390">
        <v>689.25985156088268</v>
      </c>
      <c r="T473" s="390">
        <v>0</v>
      </c>
      <c r="U473" s="390">
        <v>689.25985156088268</v>
      </c>
      <c r="V473" s="390">
        <v>0</v>
      </c>
      <c r="W473" s="314"/>
      <c r="X473" s="329"/>
      <c r="Y473" s="329"/>
      <c r="Z473" s="348"/>
    </row>
    <row r="474" spans="1:29" s="299" customFormat="1" ht="19.5" customHeight="1">
      <c r="A474" s="358">
        <v>9</v>
      </c>
      <c r="B474" s="362" t="s">
        <v>328</v>
      </c>
      <c r="C474" s="308" t="s">
        <v>329</v>
      </c>
      <c r="D474" s="365">
        <v>0</v>
      </c>
      <c r="E474" s="365"/>
      <c r="F474" s="365"/>
      <c r="G474" s="317">
        <v>0</v>
      </c>
      <c r="H474" s="310">
        <v>0</v>
      </c>
      <c r="I474" s="311">
        <v>0</v>
      </c>
      <c r="J474" s="311"/>
      <c r="K474" s="311"/>
      <c r="L474" s="311"/>
      <c r="M474" s="311">
        <v>0</v>
      </c>
      <c r="N474" s="311">
        <v>0</v>
      </c>
      <c r="O474" s="311">
        <v>0</v>
      </c>
      <c r="P474" s="311">
        <v>0</v>
      </c>
      <c r="Q474" s="311">
        <v>0</v>
      </c>
      <c r="R474" s="311">
        <v>0</v>
      </c>
      <c r="S474" s="314">
        <v>0</v>
      </c>
      <c r="T474" s="314">
        <v>0</v>
      </c>
      <c r="U474" s="314">
        <v>0</v>
      </c>
      <c r="V474" s="314"/>
      <c r="W474" s="314"/>
      <c r="X474" s="329"/>
      <c r="Y474" s="329"/>
      <c r="Z474" s="348"/>
    </row>
    <row r="475" spans="1:29" s="299" customFormat="1" ht="19.5" customHeight="1">
      <c r="A475" s="358">
        <v>10</v>
      </c>
      <c r="B475" s="362" t="s">
        <v>330</v>
      </c>
      <c r="C475" s="329"/>
      <c r="D475" s="364"/>
      <c r="E475" s="364"/>
      <c r="F475" s="364"/>
      <c r="G475" s="364"/>
      <c r="H475" s="310">
        <v>1.6299999999999999E-2</v>
      </c>
      <c r="I475" s="311">
        <v>4496890.8232104918</v>
      </c>
      <c r="J475" s="311"/>
      <c r="K475" s="311"/>
      <c r="L475" s="311"/>
      <c r="M475" s="311">
        <v>4496890.8232104918</v>
      </c>
      <c r="N475" s="311">
        <v>1106809.8675187682</v>
      </c>
      <c r="O475" s="311">
        <v>73299.320418331015</v>
      </c>
      <c r="P475" s="311">
        <v>1180109.1879370993</v>
      </c>
      <c r="Q475" s="311">
        <v>3316781.6352733923</v>
      </c>
      <c r="R475" s="311">
        <v>3390080.9556917236</v>
      </c>
      <c r="S475" s="314">
        <v>73299.320418331015</v>
      </c>
      <c r="T475" s="314">
        <v>0</v>
      </c>
      <c r="U475" s="314">
        <v>73299.320418331015</v>
      </c>
      <c r="V475" s="314"/>
      <c r="W475" s="314"/>
      <c r="X475" s="329"/>
      <c r="Y475" s="329"/>
      <c r="Z475" s="348"/>
    </row>
    <row r="476" spans="1:29" s="299" customFormat="1" ht="19.5" customHeight="1">
      <c r="A476" s="358">
        <v>11</v>
      </c>
      <c r="B476" s="362" t="s">
        <v>331</v>
      </c>
      <c r="C476" s="308"/>
      <c r="D476" s="373"/>
      <c r="E476" s="373"/>
      <c r="F476" s="373"/>
      <c r="G476" s="373"/>
      <c r="H476" s="310">
        <v>9.5000000000000001E-2</v>
      </c>
      <c r="I476" s="311">
        <v>2629063</v>
      </c>
      <c r="J476" s="311"/>
      <c r="K476" s="311"/>
      <c r="L476" s="311"/>
      <c r="M476" s="311">
        <v>2629063</v>
      </c>
      <c r="N476" s="311">
        <v>1249892.1939246575</v>
      </c>
      <c r="O476" s="311">
        <v>214933.98500000002</v>
      </c>
      <c r="P476" s="311">
        <v>1464826.1789246576</v>
      </c>
      <c r="Q476" s="311">
        <v>1164236.8210753424</v>
      </c>
      <c r="R476" s="311">
        <v>1379170.8060753425</v>
      </c>
      <c r="S476" s="314">
        <v>214933.98500000002</v>
      </c>
      <c r="T476" s="314">
        <v>0</v>
      </c>
      <c r="U476" s="314">
        <v>214933.98500000002</v>
      </c>
      <c r="V476" s="314"/>
      <c r="W476" s="314"/>
      <c r="X476" s="329">
        <v>34827</v>
      </c>
      <c r="Y476" s="329"/>
      <c r="Z476" s="348"/>
    </row>
    <row r="477" spans="1:29" s="299" customFormat="1" ht="19.5" customHeight="1">
      <c r="A477" s="358">
        <v>12</v>
      </c>
      <c r="B477" s="362" t="s">
        <v>332</v>
      </c>
      <c r="C477" s="308"/>
      <c r="D477" s="373"/>
      <c r="E477" s="373"/>
      <c r="F477" s="373"/>
      <c r="G477" s="373"/>
      <c r="H477" s="310">
        <v>6.3299999999999995E-2</v>
      </c>
      <c r="I477" s="311">
        <v>4379316.26</v>
      </c>
      <c r="J477" s="311"/>
      <c r="K477" s="311">
        <v>26277.45</v>
      </c>
      <c r="L477" s="311"/>
      <c r="M477" s="311">
        <v>4405593.71</v>
      </c>
      <c r="N477" s="311">
        <v>2870750.3064768719</v>
      </c>
      <c r="O477" s="311">
        <v>128302.06402299996</v>
      </c>
      <c r="P477" s="311">
        <v>2999052.3704998717</v>
      </c>
      <c r="Q477" s="311">
        <v>1406541.3395001283</v>
      </c>
      <c r="R477" s="311">
        <v>1508565.9535231278</v>
      </c>
      <c r="S477" s="314">
        <v>128297.50402299996</v>
      </c>
      <c r="T477" s="314">
        <v>4.5599999999999996</v>
      </c>
      <c r="U477" s="314">
        <v>128302.06402299996</v>
      </c>
      <c r="V477" s="314">
        <v>4.5599999999999996</v>
      </c>
      <c r="W477" s="314">
        <v>1824647.95</v>
      </c>
      <c r="X477" s="329">
        <v>33413</v>
      </c>
      <c r="Y477" s="329"/>
      <c r="Z477" s="348"/>
      <c r="AC477" s="315">
        <v>0</v>
      </c>
    </row>
    <row r="478" spans="1:29" s="299" customFormat="1" ht="19.5" customHeight="1">
      <c r="A478" s="358">
        <v>13</v>
      </c>
      <c r="B478" s="362" t="s">
        <v>333</v>
      </c>
      <c r="C478" s="329"/>
      <c r="D478" s="364"/>
      <c r="E478" s="364"/>
      <c r="F478" s="364"/>
      <c r="G478" s="364"/>
      <c r="H478" s="310"/>
      <c r="I478" s="311"/>
      <c r="J478" s="311"/>
      <c r="K478" s="311"/>
      <c r="L478" s="311"/>
      <c r="M478" s="311"/>
      <c r="N478" s="311"/>
      <c r="O478" s="311"/>
      <c r="P478" s="311"/>
      <c r="Q478" s="311"/>
      <c r="R478" s="311"/>
      <c r="S478" s="314">
        <v>0</v>
      </c>
      <c r="T478" s="314">
        <v>0</v>
      </c>
      <c r="U478" s="314">
        <v>0</v>
      </c>
      <c r="V478" s="314"/>
      <c r="W478" s="314"/>
      <c r="X478" s="329"/>
      <c r="Y478" s="329"/>
      <c r="Z478" s="348"/>
    </row>
    <row r="479" spans="1:29" s="299" customFormat="1" ht="31.5">
      <c r="A479" s="358"/>
      <c r="B479" s="374" t="s">
        <v>334</v>
      </c>
      <c r="C479" s="329"/>
      <c r="D479" s="364"/>
      <c r="E479" s="364"/>
      <c r="F479" s="364"/>
      <c r="G479" s="364"/>
      <c r="H479" s="310">
        <v>4.7500000000000001E-2</v>
      </c>
      <c r="I479" s="311">
        <v>8240083.4199999999</v>
      </c>
      <c r="J479" s="311"/>
      <c r="K479" s="311">
        <v>12620.72</v>
      </c>
      <c r="L479" s="311"/>
      <c r="M479" s="311">
        <v>8252704.1399999997</v>
      </c>
      <c r="N479" s="311">
        <v>4163549.5525360447</v>
      </c>
      <c r="O479" s="311">
        <v>328546.89057499997</v>
      </c>
      <c r="P479" s="311">
        <v>4492096.4431110444</v>
      </c>
      <c r="Q479" s="311">
        <v>3760607.6968889553</v>
      </c>
      <c r="R479" s="311">
        <v>4076533.8674639552</v>
      </c>
      <c r="S479" s="314">
        <v>315926.170575</v>
      </c>
      <c r="T479" s="314">
        <v>12620.72</v>
      </c>
      <c r="U479" s="314">
        <v>328546.89057499997</v>
      </c>
      <c r="V479" s="314"/>
      <c r="W479" s="314">
        <v>848648.25</v>
      </c>
      <c r="X479" s="329">
        <v>35167</v>
      </c>
      <c r="Y479" s="314">
        <v>12620.72</v>
      </c>
      <c r="Z479" s="313"/>
    </row>
    <row r="480" spans="1:29" s="299" customFormat="1" ht="31.5">
      <c r="A480" s="358"/>
      <c r="B480" s="374" t="s">
        <v>335</v>
      </c>
      <c r="C480" s="329"/>
      <c r="D480" s="309"/>
      <c r="E480" s="309"/>
      <c r="F480" s="309"/>
      <c r="G480" s="309"/>
      <c r="H480" s="310">
        <v>0.16209999999999999</v>
      </c>
      <c r="I480" s="311">
        <v>9456294.3230000008</v>
      </c>
      <c r="J480" s="394"/>
      <c r="K480" s="377">
        <v>528417.76</v>
      </c>
      <c r="L480" s="311"/>
      <c r="M480" s="311">
        <v>9984712.0830000006</v>
      </c>
      <c r="N480" s="311">
        <v>7341496.1727662301</v>
      </c>
      <c r="O480" s="311">
        <v>473260.24975830002</v>
      </c>
      <c r="P480" s="311">
        <v>7814756.4225245304</v>
      </c>
      <c r="Q480" s="311">
        <v>2169955.6604754701</v>
      </c>
      <c r="R480" s="311">
        <v>2114798.1502337707</v>
      </c>
      <c r="S480" s="314">
        <v>448795.39975830005</v>
      </c>
      <c r="T480" s="314">
        <v>24464.85</v>
      </c>
      <c r="U480" s="314">
        <v>473260.24975830002</v>
      </c>
      <c r="V480" s="314">
        <v>24464.85</v>
      </c>
      <c r="W480" s="314"/>
      <c r="X480" s="314">
        <v>1084069.9099999999</v>
      </c>
      <c r="Y480" s="329"/>
      <c r="Z480" s="348"/>
    </row>
    <row r="481" spans="1:26" s="299" customFormat="1" ht="15.75">
      <c r="A481" s="375"/>
      <c r="B481" s="369" t="s">
        <v>336</v>
      </c>
      <c r="C481" s="329"/>
      <c r="D481" s="364"/>
      <c r="E481" s="364"/>
      <c r="F481" s="364"/>
      <c r="G481" s="364"/>
      <c r="H481" s="364"/>
      <c r="I481" s="395">
        <v>29219786.243356831</v>
      </c>
      <c r="J481" s="396">
        <v>0</v>
      </c>
      <c r="K481" s="324">
        <v>567315.93000000005</v>
      </c>
      <c r="L481" s="397">
        <v>0</v>
      </c>
      <c r="M481" s="324">
        <v>29787102.173356831</v>
      </c>
      <c r="N481" s="324">
        <v>16739738.154238693</v>
      </c>
      <c r="O481" s="324">
        <v>1219031.7696261918</v>
      </c>
      <c r="P481" s="324">
        <v>17958769.923864886</v>
      </c>
      <c r="Q481" s="324">
        <v>11828332.249491945</v>
      </c>
      <c r="R481" s="324">
        <v>12480048.089118138</v>
      </c>
      <c r="S481" s="391">
        <v>1181941.6396261919</v>
      </c>
      <c r="T481" s="391">
        <v>37090.129999999997</v>
      </c>
      <c r="U481" s="391">
        <v>1219031.7696261918</v>
      </c>
      <c r="V481" s="391">
        <v>24469.41</v>
      </c>
      <c r="W481" s="314"/>
      <c r="X481" s="329"/>
      <c r="Y481" s="329"/>
      <c r="Z481" s="348"/>
    </row>
    <row r="482" spans="1:26" s="299" customFormat="1" ht="15.75">
      <c r="I482" s="377"/>
      <c r="J482" s="378"/>
      <c r="K482" s="378"/>
      <c r="L482" s="377"/>
      <c r="M482" s="377"/>
      <c r="N482" s="377"/>
      <c r="O482" s="377"/>
      <c r="P482" s="377"/>
      <c r="Q482" s="377"/>
      <c r="R482" s="377"/>
      <c r="S482" s="329"/>
      <c r="T482" s="314"/>
      <c r="U482" s="314"/>
      <c r="V482" s="329"/>
      <c r="W482" s="314"/>
      <c r="X482" s="329"/>
      <c r="Y482" s="329"/>
      <c r="Z482" s="348"/>
    </row>
    <row r="483" spans="1:26" s="299" customFormat="1" ht="15">
      <c r="I483" s="377"/>
      <c r="J483" s="377"/>
      <c r="K483" s="377"/>
      <c r="L483" s="377"/>
      <c r="M483" s="377"/>
      <c r="N483" s="377"/>
      <c r="O483" s="377"/>
      <c r="P483" s="377"/>
      <c r="Q483" s="377"/>
      <c r="R483" s="377"/>
      <c r="S483" s="329"/>
      <c r="T483" s="314"/>
      <c r="U483" s="314"/>
      <c r="V483" s="329"/>
      <c r="W483" s="314"/>
      <c r="X483" s="329"/>
      <c r="Y483" s="329"/>
      <c r="Z483" s="348"/>
    </row>
    <row r="484" spans="1:26" s="299" customFormat="1" ht="22.5">
      <c r="A484" s="349" t="s">
        <v>356</v>
      </c>
      <c r="B484" s="349"/>
      <c r="C484" s="350"/>
      <c r="D484" s="350"/>
      <c r="E484" s="350"/>
      <c r="F484" s="350"/>
      <c r="G484" s="350"/>
      <c r="H484" s="350"/>
      <c r="I484" s="379"/>
      <c r="J484" s="379"/>
      <c r="K484" s="379"/>
      <c r="L484" s="379"/>
      <c r="M484" s="379"/>
      <c r="N484" s="379"/>
      <c r="O484" s="379"/>
      <c r="P484" s="379"/>
      <c r="Q484" s="379"/>
      <c r="R484" s="380"/>
      <c r="S484" s="329"/>
      <c r="T484" s="314"/>
      <c r="U484" s="314"/>
      <c r="V484" s="329"/>
      <c r="W484" s="314" t="s">
        <v>356</v>
      </c>
      <c r="X484" s="329"/>
      <c r="Y484" s="329"/>
      <c r="Z484" s="348"/>
    </row>
    <row r="485" spans="1:26" s="299" customFormat="1" ht="15.75">
      <c r="A485" s="355"/>
      <c r="I485" s="381"/>
      <c r="J485" s="381"/>
      <c r="K485" s="381"/>
      <c r="L485" s="381"/>
      <c r="M485" s="381"/>
      <c r="N485" s="382" t="s">
        <v>284</v>
      </c>
      <c r="O485" s="382"/>
      <c r="P485" s="382"/>
      <c r="Q485" s="382"/>
      <c r="R485" s="377"/>
      <c r="S485" s="329"/>
      <c r="T485" s="314"/>
      <c r="U485" s="314"/>
      <c r="V485" s="329"/>
      <c r="W485" s="314"/>
      <c r="X485" s="329"/>
      <c r="Y485" s="329"/>
      <c r="Z485" s="348"/>
    </row>
    <row r="486" spans="1:26" s="299" customFormat="1" ht="63">
      <c r="A486" s="357" t="s">
        <v>286</v>
      </c>
      <c r="B486" s="358" t="s">
        <v>287</v>
      </c>
      <c r="C486" s="358" t="s">
        <v>288</v>
      </c>
      <c r="D486" s="358" t="s">
        <v>341</v>
      </c>
      <c r="E486" s="358" t="s">
        <v>290</v>
      </c>
      <c r="F486" s="358" t="s">
        <v>291</v>
      </c>
      <c r="G486" s="358" t="s">
        <v>292</v>
      </c>
      <c r="H486" s="358">
        <v>0</v>
      </c>
      <c r="I486" s="383" t="s">
        <v>294</v>
      </c>
      <c r="J486" s="383" t="s">
        <v>295</v>
      </c>
      <c r="K486" s="383" t="s">
        <v>296</v>
      </c>
      <c r="L486" s="383" t="s">
        <v>297</v>
      </c>
      <c r="M486" s="383" t="s">
        <v>298</v>
      </c>
      <c r="N486" s="383" t="s">
        <v>299</v>
      </c>
      <c r="O486" s="383" t="s">
        <v>300</v>
      </c>
      <c r="P486" s="383" t="s">
        <v>301</v>
      </c>
      <c r="Q486" s="383" t="s">
        <v>302</v>
      </c>
      <c r="R486" s="383" t="s">
        <v>303</v>
      </c>
      <c r="S486" s="329"/>
      <c r="T486" s="314"/>
      <c r="U486" s="314"/>
      <c r="V486" s="329"/>
      <c r="W486" s="314"/>
      <c r="X486" s="329"/>
      <c r="Y486" s="329"/>
      <c r="Z486" s="348"/>
    </row>
    <row r="487" spans="1:26" s="299" customFormat="1" ht="31.5">
      <c r="A487" s="357"/>
      <c r="B487" s="358" t="s">
        <v>312</v>
      </c>
      <c r="C487" s="359"/>
      <c r="D487" s="359"/>
      <c r="E487" s="359"/>
      <c r="F487" s="359"/>
      <c r="G487" s="359"/>
      <c r="H487" s="359"/>
      <c r="I487" s="384"/>
      <c r="J487" s="384"/>
      <c r="K487" s="384"/>
      <c r="L487" s="384"/>
      <c r="M487" s="384"/>
      <c r="N487" s="384"/>
      <c r="O487" s="384"/>
      <c r="P487" s="384"/>
      <c r="Q487" s="384"/>
      <c r="R487" s="384"/>
      <c r="S487" s="329"/>
      <c r="T487" s="314"/>
      <c r="U487" s="314"/>
      <c r="V487" s="329"/>
      <c r="W487" s="314"/>
      <c r="X487" s="329"/>
      <c r="Y487" s="329"/>
      <c r="Z487" s="348"/>
    </row>
    <row r="488" spans="1:26" s="299" customFormat="1" ht="19.5" customHeight="1">
      <c r="A488" s="358">
        <v>1</v>
      </c>
      <c r="B488" s="362" t="s">
        <v>338</v>
      </c>
      <c r="C488" s="308" t="s">
        <v>314</v>
      </c>
      <c r="D488" s="309">
        <v>362.47999999999996</v>
      </c>
      <c r="E488" s="309"/>
      <c r="F488" s="309"/>
      <c r="G488" s="309">
        <v>362.47999999999996</v>
      </c>
      <c r="H488" s="310">
        <v>3.7999999999999999E-2</v>
      </c>
      <c r="I488" s="311">
        <v>76893807.780888289</v>
      </c>
      <c r="J488" s="311"/>
      <c r="K488" s="311"/>
      <c r="L488" s="311"/>
      <c r="M488" s="311">
        <v>76893807.780888289</v>
      </c>
      <c r="N488" s="311">
        <v>49308438.409420207</v>
      </c>
      <c r="O488" s="311">
        <v>1530182.6956737549</v>
      </c>
      <c r="P488" s="311">
        <v>50838621.105093963</v>
      </c>
      <c r="Q488" s="311">
        <v>26055186.675794326</v>
      </c>
      <c r="R488" s="311">
        <v>27585369.371468082</v>
      </c>
      <c r="S488" s="314">
        <v>1530182.6956737549</v>
      </c>
      <c r="T488" s="314">
        <v>0</v>
      </c>
      <c r="U488" s="314">
        <v>1530182.6956737549</v>
      </c>
      <c r="V488" s="314"/>
      <c r="W488" s="314"/>
      <c r="X488" s="329">
        <v>1391782</v>
      </c>
      <c r="Y488" s="329"/>
      <c r="Z488" s="348"/>
    </row>
    <row r="489" spans="1:26" s="299" customFormat="1" ht="19.5" customHeight="1">
      <c r="A489" s="358">
        <v>2</v>
      </c>
      <c r="B489" s="362" t="s">
        <v>339</v>
      </c>
      <c r="C489" s="308" t="s">
        <v>316</v>
      </c>
      <c r="D489" s="329">
        <v>9</v>
      </c>
      <c r="E489" s="329"/>
      <c r="F489" s="314"/>
      <c r="G489" s="314">
        <v>9</v>
      </c>
      <c r="H489" s="310">
        <v>3.7999999999999999E-2</v>
      </c>
      <c r="I489" s="311">
        <v>43255139.104066998</v>
      </c>
      <c r="J489" s="311"/>
      <c r="K489" s="311"/>
      <c r="L489" s="311"/>
      <c r="M489" s="311">
        <v>43255139.104066998</v>
      </c>
      <c r="N489" s="311">
        <v>21148298.260802437</v>
      </c>
      <c r="O489" s="311">
        <v>1643695.285954546</v>
      </c>
      <c r="P489" s="311">
        <v>22791993.546756983</v>
      </c>
      <c r="Q489" s="311">
        <v>20463145.557310015</v>
      </c>
      <c r="R489" s="311">
        <v>22106840.843264561</v>
      </c>
      <c r="S489" s="314">
        <v>1643695.285954546</v>
      </c>
      <c r="T489" s="314">
        <v>0</v>
      </c>
      <c r="U489" s="314">
        <v>1643695.285954546</v>
      </c>
      <c r="V489" s="314"/>
      <c r="W489" s="314"/>
      <c r="X489" s="329"/>
      <c r="Y489" s="329"/>
      <c r="Z489" s="348"/>
    </row>
    <row r="490" spans="1:26" s="299" customFormat="1" ht="19.5" customHeight="1">
      <c r="A490" s="358"/>
      <c r="B490" s="362"/>
      <c r="C490" s="308" t="s">
        <v>317</v>
      </c>
      <c r="D490" s="329">
        <v>46.5</v>
      </c>
      <c r="E490" s="329"/>
      <c r="F490" s="314"/>
      <c r="G490" s="309">
        <v>46.5</v>
      </c>
      <c r="H490" s="310"/>
      <c r="I490" s="311"/>
      <c r="J490" s="311"/>
      <c r="K490" s="311"/>
      <c r="L490" s="311"/>
      <c r="M490" s="311"/>
      <c r="N490" s="311"/>
      <c r="O490" s="311"/>
      <c r="P490" s="311"/>
      <c r="Q490" s="311"/>
      <c r="R490" s="311"/>
      <c r="S490" s="314">
        <v>0</v>
      </c>
      <c r="T490" s="314">
        <v>0</v>
      </c>
      <c r="U490" s="314">
        <v>0</v>
      </c>
      <c r="V490" s="314"/>
      <c r="W490" s="314"/>
      <c r="X490" s="329"/>
      <c r="Y490" s="329"/>
      <c r="Z490" s="348"/>
    </row>
    <row r="491" spans="1:26" s="299" customFormat="1" ht="19.5" customHeight="1">
      <c r="A491" s="358">
        <v>3</v>
      </c>
      <c r="B491" s="362" t="s">
        <v>318</v>
      </c>
      <c r="C491" s="308" t="s">
        <v>316</v>
      </c>
      <c r="D491" s="347">
        <v>0</v>
      </c>
      <c r="E491" s="347"/>
      <c r="F491" s="347"/>
      <c r="G491" s="314">
        <v>0</v>
      </c>
      <c r="H491" s="310">
        <v>3.7999999999999999E-2</v>
      </c>
      <c r="I491" s="311">
        <v>0</v>
      </c>
      <c r="J491" s="311"/>
      <c r="K491" s="311"/>
      <c r="L491" s="311"/>
      <c r="M491" s="311">
        <v>0</v>
      </c>
      <c r="N491" s="311">
        <v>0</v>
      </c>
      <c r="O491" s="311">
        <v>0</v>
      </c>
      <c r="P491" s="311">
        <v>0</v>
      </c>
      <c r="Q491" s="311">
        <v>0</v>
      </c>
      <c r="R491" s="311">
        <v>0</v>
      </c>
      <c r="S491" s="314">
        <v>0</v>
      </c>
      <c r="T491" s="314">
        <v>0</v>
      </c>
      <c r="U491" s="314">
        <v>0</v>
      </c>
      <c r="V491" s="314"/>
      <c r="W491" s="314"/>
      <c r="X491" s="329"/>
      <c r="Y491" s="329"/>
      <c r="Z491" s="348"/>
    </row>
    <row r="492" spans="1:26" s="299" customFormat="1" ht="19.5" customHeight="1">
      <c r="A492" s="358"/>
      <c r="B492" s="362"/>
      <c r="C492" s="308" t="s">
        <v>319</v>
      </c>
      <c r="D492" s="347">
        <v>0</v>
      </c>
      <c r="E492" s="347"/>
      <c r="F492" s="347"/>
      <c r="G492" s="314">
        <v>0</v>
      </c>
      <c r="H492" s="310"/>
      <c r="I492" s="311"/>
      <c r="J492" s="311"/>
      <c r="K492" s="311"/>
      <c r="L492" s="311"/>
      <c r="M492" s="311"/>
      <c r="N492" s="311"/>
      <c r="O492" s="311"/>
      <c r="P492" s="311"/>
      <c r="Q492" s="311"/>
      <c r="R492" s="311"/>
      <c r="S492" s="314">
        <v>0</v>
      </c>
      <c r="T492" s="314">
        <v>0</v>
      </c>
      <c r="U492" s="314">
        <v>0</v>
      </c>
      <c r="V492" s="314"/>
      <c r="W492" s="314"/>
      <c r="X492" s="329"/>
      <c r="Y492" s="329"/>
      <c r="Z492" s="348"/>
    </row>
    <row r="493" spans="1:26" s="299" customFormat="1" ht="19.5" customHeight="1">
      <c r="A493" s="358">
        <v>4</v>
      </c>
      <c r="B493" s="362" t="s">
        <v>320</v>
      </c>
      <c r="C493" s="308" t="s">
        <v>314</v>
      </c>
      <c r="D493" s="365">
        <v>2120.2994999999996</v>
      </c>
      <c r="E493" s="365"/>
      <c r="F493" s="366">
        <v>20.440000000000001</v>
      </c>
      <c r="G493" s="317">
        <v>2140.7394999999997</v>
      </c>
      <c r="H493" s="310">
        <v>3.7999999999999999E-2</v>
      </c>
      <c r="I493" s="311">
        <v>196140276.61549512</v>
      </c>
      <c r="J493" s="311"/>
      <c r="K493" s="377">
        <v>10381781.220050097</v>
      </c>
      <c r="L493" s="311"/>
      <c r="M493" s="311">
        <v>206522057.83554521</v>
      </c>
      <c r="N493" s="311">
        <v>95328350.215034693</v>
      </c>
      <c r="O493" s="311">
        <v>5987025.1013888139</v>
      </c>
      <c r="P493" s="311">
        <v>101315375.31642351</v>
      </c>
      <c r="Q493" s="311">
        <v>105206682.51912171</v>
      </c>
      <c r="R493" s="311">
        <v>100811926.40046042</v>
      </c>
      <c r="S493" s="314">
        <v>5858723.5113888141</v>
      </c>
      <c r="T493" s="314">
        <v>128301.59</v>
      </c>
      <c r="U493" s="314">
        <v>5987025.1013888139</v>
      </c>
      <c r="V493" s="368">
        <v>128301.59</v>
      </c>
      <c r="W493" s="314"/>
      <c r="X493" s="314">
        <v>1594607</v>
      </c>
      <c r="Y493" s="329"/>
      <c r="Z493" s="348"/>
    </row>
    <row r="494" spans="1:26" s="299" customFormat="1" ht="19.5" customHeight="1">
      <c r="A494" s="358">
        <v>5</v>
      </c>
      <c r="B494" s="362" t="s">
        <v>321</v>
      </c>
      <c r="C494" s="308" t="s">
        <v>316</v>
      </c>
      <c r="D494" s="347">
        <v>1685</v>
      </c>
      <c r="E494" s="347"/>
      <c r="F494" s="347">
        <v>55</v>
      </c>
      <c r="G494" s="314">
        <v>1740</v>
      </c>
      <c r="H494" s="310">
        <v>3.7999999999999999E-2</v>
      </c>
      <c r="I494" s="311">
        <v>126300609.371103</v>
      </c>
      <c r="J494" s="311"/>
      <c r="K494" s="377">
        <v>16471439.195584698</v>
      </c>
      <c r="L494" s="311"/>
      <c r="M494" s="311">
        <v>142772048.5666877</v>
      </c>
      <c r="N494" s="311">
        <v>54747651.857793286</v>
      </c>
      <c r="O494" s="311">
        <v>4471720.7161019137</v>
      </c>
      <c r="P494" s="311">
        <v>59219372.573895201</v>
      </c>
      <c r="Q494" s="311">
        <v>83552675.992792502</v>
      </c>
      <c r="R494" s="311">
        <v>71552957.513309717</v>
      </c>
      <c r="S494" s="314">
        <v>4278298.1561019141</v>
      </c>
      <c r="T494" s="314">
        <v>193422.56</v>
      </c>
      <c r="U494" s="314">
        <v>4471720.7161019137</v>
      </c>
      <c r="V494" s="314">
        <v>193422.56</v>
      </c>
      <c r="W494" s="314"/>
      <c r="X494" s="314">
        <v>521125</v>
      </c>
      <c r="Y494" s="329"/>
      <c r="Z494" s="348"/>
    </row>
    <row r="495" spans="1:26" s="299" customFormat="1" ht="19.5" customHeight="1">
      <c r="A495" s="358"/>
      <c r="B495" s="362"/>
      <c r="C495" s="308" t="s">
        <v>319</v>
      </c>
      <c r="D495" s="347">
        <v>77250</v>
      </c>
      <c r="E495" s="347"/>
      <c r="F495" s="347">
        <v>2053</v>
      </c>
      <c r="G495" s="314">
        <v>79303</v>
      </c>
      <c r="H495" s="310"/>
      <c r="I495" s="311"/>
      <c r="J495" s="311"/>
      <c r="K495" s="311"/>
      <c r="L495" s="311"/>
      <c r="M495" s="311"/>
      <c r="N495" s="311"/>
      <c r="O495" s="311"/>
      <c r="P495" s="311"/>
      <c r="Q495" s="311"/>
      <c r="R495" s="311"/>
      <c r="S495" s="314">
        <v>0</v>
      </c>
      <c r="T495" s="314">
        <v>0</v>
      </c>
      <c r="U495" s="314">
        <v>0</v>
      </c>
      <c r="V495" s="314"/>
      <c r="W495" s="314"/>
      <c r="X495" s="329"/>
      <c r="Y495" s="329"/>
      <c r="Z495" s="348"/>
    </row>
    <row r="496" spans="1:26" s="299" customFormat="1" ht="19.5" customHeight="1">
      <c r="A496" s="358">
        <v>6</v>
      </c>
      <c r="B496" s="362" t="s">
        <v>322</v>
      </c>
      <c r="C496" s="308" t="s">
        <v>314</v>
      </c>
      <c r="D496" s="364">
        <v>1439.614</v>
      </c>
      <c r="E496" s="364"/>
      <c r="F496" s="365">
        <v>16.655000000000001</v>
      </c>
      <c r="G496" s="317">
        <v>1456.269</v>
      </c>
      <c r="H496" s="310">
        <v>3.7999999999999999E-2</v>
      </c>
      <c r="I496" s="311">
        <v>70564197.060990691</v>
      </c>
      <c r="J496" s="311"/>
      <c r="K496" s="377">
        <v>10500907.58436521</v>
      </c>
      <c r="L496" s="311"/>
      <c r="M496" s="311">
        <v>81065104.645355895</v>
      </c>
      <c r="N496" s="311">
        <v>46894845.131705448</v>
      </c>
      <c r="O496" s="311">
        <v>1933855.8283176462</v>
      </c>
      <c r="P496" s="311">
        <v>48828700.960023098</v>
      </c>
      <c r="Q496" s="311">
        <v>32236403.685332797</v>
      </c>
      <c r="R496" s="311">
        <v>23669351.929285243</v>
      </c>
      <c r="S496" s="314">
        <v>1860944.4883176461</v>
      </c>
      <c r="T496" s="314">
        <v>72911.34</v>
      </c>
      <c r="U496" s="314">
        <v>1933855.8283176462</v>
      </c>
      <c r="V496" s="314">
        <v>72911.34</v>
      </c>
      <c r="W496" s="314"/>
      <c r="X496" s="314">
        <v>820495</v>
      </c>
      <c r="Y496" s="329"/>
      <c r="Z496" s="348"/>
    </row>
    <row r="497" spans="1:29" s="299" customFormat="1" ht="19.5" customHeight="1">
      <c r="A497" s="358">
        <v>7</v>
      </c>
      <c r="B497" s="362" t="s">
        <v>323</v>
      </c>
      <c r="C497" s="308" t="s">
        <v>316</v>
      </c>
      <c r="D497" s="347">
        <v>55809</v>
      </c>
      <c r="E497" s="347"/>
      <c r="F497" s="347">
        <v>6928</v>
      </c>
      <c r="G497" s="314">
        <v>62737</v>
      </c>
      <c r="H497" s="310">
        <v>3.7999999999999999E-2</v>
      </c>
      <c r="I497" s="311">
        <v>79007003.729764968</v>
      </c>
      <c r="J497" s="311"/>
      <c r="K497" s="377">
        <v>9242146</v>
      </c>
      <c r="L497" s="311"/>
      <c r="M497" s="311">
        <v>88249149.729764968</v>
      </c>
      <c r="N497" s="311">
        <v>5611651.9510107301</v>
      </c>
      <c r="O497" s="311">
        <v>3003228.3417310682</v>
      </c>
      <c r="P497" s="311">
        <v>8614880.2927417979</v>
      </c>
      <c r="Q497" s="311">
        <v>79634269.437023163</v>
      </c>
      <c r="R497" s="311">
        <v>73395351.778754234</v>
      </c>
      <c r="S497" s="314">
        <v>3002266.141731068</v>
      </c>
      <c r="T497" s="314">
        <v>962.2</v>
      </c>
      <c r="U497" s="314">
        <v>3003228.3417310682</v>
      </c>
      <c r="V497" s="314">
        <v>962.2</v>
      </c>
      <c r="W497" s="314"/>
      <c r="X497" s="329"/>
      <c r="Y497" s="329"/>
      <c r="Z497" s="348"/>
    </row>
    <row r="498" spans="1:29" s="299" customFormat="1" ht="19.5" customHeight="1">
      <c r="A498" s="358">
        <v>8</v>
      </c>
      <c r="B498" s="362" t="s">
        <v>324</v>
      </c>
      <c r="C498" s="308" t="s">
        <v>316</v>
      </c>
      <c r="D498" s="329">
        <v>4689</v>
      </c>
      <c r="E498" s="329"/>
      <c r="F498" s="314">
        <v>121</v>
      </c>
      <c r="G498" s="314">
        <v>4810</v>
      </c>
      <c r="H498" s="310">
        <v>3.7999999999999999E-2</v>
      </c>
      <c r="I498" s="311">
        <v>4915507.8661358645</v>
      </c>
      <c r="J498" s="311"/>
      <c r="K498" s="377">
        <v>515558</v>
      </c>
      <c r="L498" s="311"/>
      <c r="M498" s="311">
        <v>5431065.8661358645</v>
      </c>
      <c r="N498" s="311">
        <v>819715.45441846107</v>
      </c>
      <c r="O498" s="311">
        <v>197352.1889131628</v>
      </c>
      <c r="P498" s="311">
        <v>1017067.6433316239</v>
      </c>
      <c r="Q498" s="311">
        <v>4413998.2228042409</v>
      </c>
      <c r="R498" s="311">
        <v>4095792.4117174037</v>
      </c>
      <c r="S498" s="314">
        <v>186789.29891316281</v>
      </c>
      <c r="T498" s="314">
        <v>10562.89</v>
      </c>
      <c r="U498" s="314">
        <v>197352.1889131628</v>
      </c>
      <c r="V498" s="314">
        <v>10562.89</v>
      </c>
      <c r="W498" s="314"/>
      <c r="X498" s="329"/>
      <c r="Y498" s="329"/>
      <c r="Z498" s="348"/>
    </row>
    <row r="499" spans="1:29" s="299" customFormat="1" ht="19.5" customHeight="1">
      <c r="A499" s="358"/>
      <c r="B499" s="362" t="s">
        <v>325</v>
      </c>
      <c r="C499" s="308" t="s">
        <v>316</v>
      </c>
      <c r="D499" s="329">
        <v>36</v>
      </c>
      <c r="E499" s="329"/>
      <c r="F499" s="314"/>
      <c r="G499" s="314">
        <v>36</v>
      </c>
      <c r="H499" s="310">
        <v>3.7999999999999999E-2</v>
      </c>
      <c r="I499" s="311">
        <v>258200.66733654003</v>
      </c>
      <c r="J499" s="311"/>
      <c r="K499" s="311"/>
      <c r="L499" s="311"/>
      <c r="M499" s="311">
        <v>258200.66733654003</v>
      </c>
      <c r="N499" s="311">
        <v>69319.802439277308</v>
      </c>
      <c r="O499" s="311">
        <v>9811.6253587885203</v>
      </c>
      <c r="P499" s="311">
        <v>79131.427798065823</v>
      </c>
      <c r="Q499" s="311">
        <v>179069.23953847421</v>
      </c>
      <c r="R499" s="311">
        <v>188880.86489726271</v>
      </c>
      <c r="S499" s="314">
        <v>9811.6253587885203</v>
      </c>
      <c r="T499" s="314">
        <v>0</v>
      </c>
      <c r="U499" s="314">
        <v>9811.6253587885203</v>
      </c>
      <c r="V499" s="314"/>
      <c r="W499" s="314"/>
      <c r="X499" s="329"/>
      <c r="Y499" s="329"/>
      <c r="Z499" s="348"/>
    </row>
    <row r="500" spans="1:29" s="299" customFormat="1" ht="19.5" customHeight="1">
      <c r="A500" s="358"/>
      <c r="B500" s="362" t="s">
        <v>326</v>
      </c>
      <c r="C500" s="308" t="s">
        <v>316</v>
      </c>
      <c r="D500" s="329">
        <v>560</v>
      </c>
      <c r="E500" s="329"/>
      <c r="F500" s="314"/>
      <c r="G500" s="314">
        <v>560</v>
      </c>
      <c r="H500" s="310">
        <v>3.7999999999999999E-2</v>
      </c>
      <c r="I500" s="311">
        <v>4578070.6750656804</v>
      </c>
      <c r="J500" s="311"/>
      <c r="K500" s="311"/>
      <c r="L500" s="311"/>
      <c r="M500" s="311">
        <v>4578070.6750656804</v>
      </c>
      <c r="N500" s="311">
        <v>2052325.5502852274</v>
      </c>
      <c r="O500" s="311">
        <v>173966.68565249586</v>
      </c>
      <c r="P500" s="311">
        <v>2226292.2359377234</v>
      </c>
      <c r="Q500" s="311">
        <v>2351778.439127957</v>
      </c>
      <c r="R500" s="311">
        <v>2525745.1247804528</v>
      </c>
      <c r="S500" s="314">
        <v>173966.68565249586</v>
      </c>
      <c r="T500" s="314">
        <v>0</v>
      </c>
      <c r="U500" s="314">
        <v>173966.68565249586</v>
      </c>
      <c r="V500" s="314"/>
      <c r="W500" s="314"/>
      <c r="X500" s="329"/>
      <c r="Y500" s="329"/>
      <c r="Z500" s="348"/>
    </row>
    <row r="501" spans="1:29" s="299" customFormat="1" ht="19.5" customHeight="1">
      <c r="A501" s="358"/>
      <c r="B501" s="362" t="s">
        <v>327</v>
      </c>
      <c r="C501" s="308" t="s">
        <v>316</v>
      </c>
      <c r="D501" s="329">
        <v>21</v>
      </c>
      <c r="E501" s="329"/>
      <c r="F501" s="329"/>
      <c r="G501" s="314">
        <v>21</v>
      </c>
      <c r="H501" s="310">
        <v>3.7999999999999999E-2</v>
      </c>
      <c r="I501" s="311">
        <v>822481.64554455434</v>
      </c>
      <c r="J501" s="311"/>
      <c r="K501" s="311"/>
      <c r="L501" s="311"/>
      <c r="M501" s="311">
        <v>822481.64554455434</v>
      </c>
      <c r="N501" s="311">
        <v>217584.48368349922</v>
      </c>
      <c r="O501" s="311">
        <v>31254.302530693065</v>
      </c>
      <c r="P501" s="311">
        <v>248838.78621419228</v>
      </c>
      <c r="Q501" s="311">
        <v>573642.85933036206</v>
      </c>
      <c r="R501" s="311">
        <v>604897.16186105506</v>
      </c>
      <c r="S501" s="314">
        <v>31254.302530693065</v>
      </c>
      <c r="T501" s="314">
        <v>0</v>
      </c>
      <c r="U501" s="314">
        <v>31254.302530693065</v>
      </c>
      <c r="V501" s="314"/>
      <c r="W501" s="314"/>
      <c r="X501" s="329"/>
      <c r="Y501" s="329"/>
      <c r="Z501" s="348"/>
    </row>
    <row r="502" spans="1:29" s="328" customFormat="1" ht="15.75">
      <c r="A502" s="321"/>
      <c r="B502" s="369" t="s">
        <v>101</v>
      </c>
      <c r="C502" s="321"/>
      <c r="D502" s="398"/>
      <c r="E502" s="398"/>
      <c r="F502" s="398"/>
      <c r="G502" s="323"/>
      <c r="H502" s="398"/>
      <c r="I502" s="324">
        <v>602735294.51639163</v>
      </c>
      <c r="J502" s="372">
        <v>0</v>
      </c>
      <c r="K502" s="324">
        <v>47111832.000000007</v>
      </c>
      <c r="L502" s="324">
        <v>0</v>
      </c>
      <c r="M502" s="324">
        <v>649847126.51639163</v>
      </c>
      <c r="N502" s="324">
        <v>276198181.1165933</v>
      </c>
      <c r="O502" s="324">
        <v>18982092.771622885</v>
      </c>
      <c r="P502" s="324">
        <v>295180273.88821614</v>
      </c>
      <c r="Q502" s="324">
        <v>354666852.62817562</v>
      </c>
      <c r="R502" s="324">
        <v>326537113.39979845</v>
      </c>
      <c r="S502" s="393">
        <v>18575932.191622883</v>
      </c>
      <c r="T502" s="393">
        <v>406160.58</v>
      </c>
      <c r="U502" s="393">
        <v>18982092.771622885</v>
      </c>
      <c r="V502" s="393">
        <v>406160.58</v>
      </c>
      <c r="W502" s="327"/>
      <c r="X502" s="375"/>
      <c r="Y502" s="375"/>
      <c r="Z502" s="399"/>
    </row>
    <row r="503" spans="1:29" s="299" customFormat="1" ht="15.75">
      <c r="A503" s="358">
        <v>9</v>
      </c>
      <c r="B503" s="362" t="s">
        <v>328</v>
      </c>
      <c r="C503" s="308" t="s">
        <v>329</v>
      </c>
      <c r="D503" s="365">
        <v>0</v>
      </c>
      <c r="E503" s="365"/>
      <c r="F503" s="365"/>
      <c r="G503" s="317">
        <v>0</v>
      </c>
      <c r="H503" s="310">
        <v>0</v>
      </c>
      <c r="I503" s="311">
        <v>0</v>
      </c>
      <c r="J503" s="311"/>
      <c r="K503" s="311"/>
      <c r="L503" s="311"/>
      <c r="M503" s="311">
        <v>0</v>
      </c>
      <c r="N503" s="311">
        <v>0</v>
      </c>
      <c r="O503" s="311">
        <v>0</v>
      </c>
      <c r="P503" s="311">
        <v>0</v>
      </c>
      <c r="Q503" s="311">
        <v>0</v>
      </c>
      <c r="R503" s="311">
        <v>0</v>
      </c>
      <c r="S503" s="314">
        <v>0</v>
      </c>
      <c r="T503" s="314">
        <v>0</v>
      </c>
      <c r="U503" s="314">
        <v>0</v>
      </c>
      <c r="V503" s="314"/>
      <c r="W503" s="314"/>
      <c r="X503" s="329"/>
      <c r="Y503" s="329"/>
      <c r="Z503" s="348"/>
    </row>
    <row r="504" spans="1:29" s="299" customFormat="1" ht="15.75">
      <c r="A504" s="358">
        <v>10</v>
      </c>
      <c r="B504" s="362" t="s">
        <v>330</v>
      </c>
      <c r="C504" s="329"/>
      <c r="D504" s="364"/>
      <c r="E504" s="364"/>
      <c r="F504" s="364"/>
      <c r="G504" s="364"/>
      <c r="H504" s="310">
        <v>1.6299999999999999E-2</v>
      </c>
      <c r="I504" s="311">
        <v>0</v>
      </c>
      <c r="J504" s="311"/>
      <c r="K504" s="311"/>
      <c r="L504" s="311"/>
      <c r="M504" s="311">
        <v>0</v>
      </c>
      <c r="N504" s="311">
        <v>0</v>
      </c>
      <c r="O504" s="311">
        <v>0</v>
      </c>
      <c r="P504" s="311">
        <v>0</v>
      </c>
      <c r="Q504" s="311">
        <v>0</v>
      </c>
      <c r="R504" s="311">
        <v>0</v>
      </c>
      <c r="S504" s="314">
        <v>0</v>
      </c>
      <c r="T504" s="314">
        <v>0</v>
      </c>
      <c r="U504" s="314">
        <v>0</v>
      </c>
      <c r="V504" s="314"/>
      <c r="W504" s="314"/>
      <c r="X504" s="329"/>
      <c r="Y504" s="329"/>
      <c r="Z504" s="348"/>
    </row>
    <row r="505" spans="1:29" s="299" customFormat="1" ht="15.75">
      <c r="A505" s="358">
        <v>11</v>
      </c>
      <c r="B505" s="362" t="s">
        <v>331</v>
      </c>
      <c r="C505" s="308"/>
      <c r="D505" s="373"/>
      <c r="E505" s="373"/>
      <c r="F505" s="373"/>
      <c r="G505" s="373"/>
      <c r="H505" s="310">
        <v>9.5000000000000001E-2</v>
      </c>
      <c r="I505" s="311">
        <v>0</v>
      </c>
      <c r="J505" s="311"/>
      <c r="K505" s="311"/>
      <c r="L505" s="311"/>
      <c r="M505" s="311">
        <v>0</v>
      </c>
      <c r="N505" s="311">
        <v>0</v>
      </c>
      <c r="O505" s="311">
        <v>0</v>
      </c>
      <c r="P505" s="311">
        <v>0</v>
      </c>
      <c r="Q505" s="311">
        <v>0</v>
      </c>
      <c r="R505" s="311">
        <v>0</v>
      </c>
      <c r="S505" s="314">
        <v>0</v>
      </c>
      <c r="T505" s="314">
        <v>0</v>
      </c>
      <c r="U505" s="314">
        <v>0</v>
      </c>
      <c r="V505" s="314"/>
      <c r="W505" s="314"/>
      <c r="X505" s="329"/>
      <c r="Y505" s="329"/>
      <c r="Z505" s="348"/>
    </row>
    <row r="506" spans="1:29" s="299" customFormat="1" ht="15.75">
      <c r="A506" s="358">
        <v>12</v>
      </c>
      <c r="B506" s="362" t="s">
        <v>332</v>
      </c>
      <c r="C506" s="308"/>
      <c r="D506" s="373"/>
      <c r="E506" s="373"/>
      <c r="F506" s="373"/>
      <c r="G506" s="373"/>
      <c r="H506" s="310">
        <v>6.3299999999999995E-2</v>
      </c>
      <c r="I506" s="311">
        <v>874849.5</v>
      </c>
      <c r="J506" s="311"/>
      <c r="K506" s="311"/>
      <c r="L506" s="311"/>
      <c r="M506" s="311">
        <v>874849.5</v>
      </c>
      <c r="N506" s="311">
        <v>671961.79555972596</v>
      </c>
      <c r="O506" s="311">
        <v>31132.490849999998</v>
      </c>
      <c r="P506" s="311">
        <v>703094.2864097259</v>
      </c>
      <c r="Q506" s="311">
        <v>171755.2135902741</v>
      </c>
      <c r="R506" s="311">
        <v>202887.70444027404</v>
      </c>
      <c r="S506" s="314">
        <v>31132.490849999998</v>
      </c>
      <c r="T506" s="314">
        <v>0</v>
      </c>
      <c r="U506" s="314">
        <v>31132.490849999998</v>
      </c>
      <c r="V506" s="314"/>
      <c r="W506" s="314">
        <v>383025</v>
      </c>
      <c r="X506" s="329"/>
      <c r="Y506" s="329"/>
      <c r="Z506" s="348"/>
      <c r="AC506" s="315">
        <v>0</v>
      </c>
    </row>
    <row r="507" spans="1:29" s="299" customFormat="1" ht="15.75">
      <c r="A507" s="358">
        <v>13</v>
      </c>
      <c r="B507" s="362" t="s">
        <v>333</v>
      </c>
      <c r="C507" s="329"/>
      <c r="D507" s="364"/>
      <c r="E507" s="364"/>
      <c r="F507" s="364"/>
      <c r="G507" s="364"/>
      <c r="H507" s="310"/>
      <c r="I507" s="311"/>
      <c r="J507" s="311"/>
      <c r="K507" s="311"/>
      <c r="L507" s="311"/>
      <c r="M507" s="311"/>
      <c r="N507" s="311"/>
      <c r="O507" s="311"/>
      <c r="P507" s="311"/>
      <c r="Q507" s="311"/>
      <c r="R507" s="311"/>
      <c r="S507" s="314">
        <v>0</v>
      </c>
      <c r="T507" s="314">
        <v>0</v>
      </c>
      <c r="U507" s="314">
        <v>0</v>
      </c>
      <c r="V507" s="314"/>
      <c r="W507" s="314"/>
      <c r="X507" s="329"/>
      <c r="Y507" s="329"/>
      <c r="Z507" s="348"/>
    </row>
    <row r="508" spans="1:29" s="299" customFormat="1" ht="31.5">
      <c r="A508" s="358"/>
      <c r="B508" s="374" t="s">
        <v>334</v>
      </c>
      <c r="C508" s="329"/>
      <c r="D508" s="364"/>
      <c r="E508" s="364"/>
      <c r="F508" s="364"/>
      <c r="G508" s="364"/>
      <c r="H508" s="310">
        <v>4.7500000000000001E-2</v>
      </c>
      <c r="I508" s="311">
        <v>109185.73</v>
      </c>
      <c r="J508" s="311"/>
      <c r="K508" s="311"/>
      <c r="L508" s="311"/>
      <c r="M508" s="311">
        <v>109185.73</v>
      </c>
      <c r="N508" s="311">
        <v>68475.489749607004</v>
      </c>
      <c r="O508" s="311">
        <v>-5566.5250000000005</v>
      </c>
      <c r="P508" s="311">
        <v>62908.964749607003</v>
      </c>
      <c r="Q508" s="311">
        <v>46276.765250392993</v>
      </c>
      <c r="R508" s="311">
        <v>40710.240250392992</v>
      </c>
      <c r="S508" s="314">
        <v>-5566.5250000000005</v>
      </c>
      <c r="T508" s="314">
        <v>0</v>
      </c>
      <c r="U508" s="314">
        <v>-5566.5250000000005</v>
      </c>
      <c r="V508" s="314"/>
      <c r="W508" s="314">
        <v>226375.73</v>
      </c>
      <c r="X508" s="329"/>
      <c r="Y508" s="329"/>
      <c r="Z508" s="348"/>
    </row>
    <row r="509" spans="1:29" s="299" customFormat="1" ht="31.5">
      <c r="A509" s="358"/>
      <c r="B509" s="374" t="s">
        <v>335</v>
      </c>
      <c r="C509" s="329"/>
      <c r="D509" s="309"/>
      <c r="E509" s="309"/>
      <c r="F509" s="309"/>
      <c r="G509" s="309"/>
      <c r="H509" s="310">
        <v>0.16209999999999999</v>
      </c>
      <c r="I509" s="311">
        <v>773417.61</v>
      </c>
      <c r="J509" s="311"/>
      <c r="K509" s="311"/>
      <c r="L509" s="311"/>
      <c r="M509" s="311">
        <v>773417.61</v>
      </c>
      <c r="N509" s="311">
        <v>579420.35708461353</v>
      </c>
      <c r="O509" s="311">
        <v>50499.114580999987</v>
      </c>
      <c r="P509" s="311">
        <v>629919.47166561347</v>
      </c>
      <c r="Q509" s="311">
        <v>143498.13833438652</v>
      </c>
      <c r="R509" s="311">
        <v>193997.25291538646</v>
      </c>
      <c r="S509" s="314">
        <v>50499.114580999987</v>
      </c>
      <c r="T509" s="314">
        <v>0</v>
      </c>
      <c r="U509" s="314">
        <v>50499.114580999987</v>
      </c>
      <c r="V509" s="314"/>
      <c r="W509" s="314"/>
      <c r="X509" s="314">
        <v>74871.88</v>
      </c>
      <c r="Y509" s="329"/>
      <c r="Z509" s="348"/>
    </row>
    <row r="510" spans="1:29" s="328" customFormat="1" ht="15.75">
      <c r="A510" s="375"/>
      <c r="B510" s="369" t="s">
        <v>336</v>
      </c>
      <c r="C510" s="375"/>
      <c r="D510" s="400"/>
      <c r="E510" s="400"/>
      <c r="F510" s="400"/>
      <c r="G510" s="400"/>
      <c r="H510" s="400"/>
      <c r="I510" s="324">
        <v>604492747.35639167</v>
      </c>
      <c r="J510" s="376">
        <v>0</v>
      </c>
      <c r="K510" s="324">
        <v>47111832.000000007</v>
      </c>
      <c r="L510" s="324">
        <v>0</v>
      </c>
      <c r="M510" s="324">
        <v>651604579.35639167</v>
      </c>
      <c r="N510" s="324">
        <v>277518038.75898725</v>
      </c>
      <c r="O510" s="324">
        <v>19058157.852053888</v>
      </c>
      <c r="P510" s="324">
        <v>296576196.61104113</v>
      </c>
      <c r="Q510" s="324">
        <v>355028382.74535066</v>
      </c>
      <c r="R510" s="324">
        <v>326974708.59740454</v>
      </c>
      <c r="S510" s="393">
        <v>18651997.272053886</v>
      </c>
      <c r="T510" s="393">
        <v>406160.58</v>
      </c>
      <c r="U510" s="393">
        <v>19058157.852053888</v>
      </c>
      <c r="V510" s="393">
        <v>406160.58</v>
      </c>
      <c r="W510" s="327"/>
      <c r="X510" s="375"/>
      <c r="Y510" s="375"/>
      <c r="Z510" s="399"/>
    </row>
    <row r="511" spans="1:29" s="299" customFormat="1" ht="15.75">
      <c r="I511" s="377"/>
      <c r="J511" s="378"/>
      <c r="K511" s="378"/>
      <c r="L511" s="377"/>
      <c r="M511" s="377"/>
      <c r="N511" s="377"/>
      <c r="O511" s="377"/>
      <c r="P511" s="377"/>
      <c r="Q511" s="377"/>
      <c r="R511" s="377"/>
      <c r="S511" s="329"/>
      <c r="T511" s="314"/>
      <c r="U511" s="314"/>
      <c r="V511" s="329"/>
      <c r="W511" s="314"/>
      <c r="X511" s="329"/>
      <c r="Y511" s="329"/>
      <c r="Z511" s="348"/>
    </row>
    <row r="512" spans="1:29" s="299" customFormat="1" ht="15">
      <c r="I512" s="377"/>
      <c r="J512" s="377"/>
      <c r="K512" s="377"/>
      <c r="L512" s="377"/>
      <c r="M512" s="377"/>
      <c r="N512" s="377"/>
      <c r="O512" s="377"/>
      <c r="P512" s="377"/>
      <c r="Q512" s="377"/>
      <c r="R512" s="377"/>
      <c r="S512" s="329"/>
      <c r="T512" s="314"/>
      <c r="U512" s="314"/>
      <c r="V512" s="329"/>
      <c r="W512" s="314"/>
      <c r="X512" s="329"/>
      <c r="Y512" s="329"/>
      <c r="Z512" s="348"/>
    </row>
    <row r="513" spans="1:26" s="299" customFormat="1" ht="22.5">
      <c r="A513" s="349" t="s">
        <v>357</v>
      </c>
      <c r="B513" s="349"/>
      <c r="C513" s="350"/>
      <c r="D513" s="350"/>
      <c r="E513" s="350"/>
      <c r="F513" s="350"/>
      <c r="G513" s="350"/>
      <c r="H513" s="350"/>
      <c r="I513" s="379"/>
      <c r="J513" s="379"/>
      <c r="K513" s="379"/>
      <c r="L513" s="379"/>
      <c r="M513" s="379"/>
      <c r="N513" s="379"/>
      <c r="O513" s="379"/>
      <c r="P513" s="379"/>
      <c r="Q513" s="379"/>
      <c r="R513" s="380"/>
      <c r="S513" s="329"/>
      <c r="T513" s="314"/>
      <c r="U513" s="314"/>
      <c r="V513" s="329"/>
      <c r="W513" s="314" t="s">
        <v>357</v>
      </c>
      <c r="X513" s="329"/>
      <c r="Y513" s="329"/>
      <c r="Z513" s="348"/>
    </row>
    <row r="514" spans="1:26" s="299" customFormat="1" ht="15.75">
      <c r="A514" s="355"/>
      <c r="I514" s="381"/>
      <c r="J514" s="381"/>
      <c r="K514" s="381"/>
      <c r="L514" s="381"/>
      <c r="M514" s="381"/>
      <c r="N514" s="382" t="s">
        <v>284</v>
      </c>
      <c r="O514" s="382"/>
      <c r="P514" s="382"/>
      <c r="Q514" s="382"/>
      <c r="R514" s="377"/>
      <c r="S514" s="329"/>
      <c r="T514" s="314"/>
      <c r="U514" s="314"/>
      <c r="V514" s="329"/>
      <c r="W514" s="314"/>
      <c r="X514" s="329"/>
      <c r="Y514" s="329"/>
      <c r="Z514" s="348"/>
    </row>
    <row r="515" spans="1:26" s="299" customFormat="1" ht="63">
      <c r="A515" s="357" t="s">
        <v>286</v>
      </c>
      <c r="B515" s="358" t="s">
        <v>287</v>
      </c>
      <c r="C515" s="358" t="s">
        <v>288</v>
      </c>
      <c r="D515" s="358" t="s">
        <v>341</v>
      </c>
      <c r="E515" s="358" t="s">
        <v>290</v>
      </c>
      <c r="F515" s="358" t="s">
        <v>291</v>
      </c>
      <c r="G515" s="358" t="s">
        <v>292</v>
      </c>
      <c r="H515" s="358">
        <v>0</v>
      </c>
      <c r="I515" s="383" t="s">
        <v>294</v>
      </c>
      <c r="J515" s="383" t="s">
        <v>295</v>
      </c>
      <c r="K515" s="383" t="s">
        <v>296</v>
      </c>
      <c r="L515" s="383" t="s">
        <v>297</v>
      </c>
      <c r="M515" s="383" t="s">
        <v>298</v>
      </c>
      <c r="N515" s="383" t="s">
        <v>299</v>
      </c>
      <c r="O515" s="383" t="s">
        <v>300</v>
      </c>
      <c r="P515" s="383" t="s">
        <v>301</v>
      </c>
      <c r="Q515" s="383" t="s">
        <v>302</v>
      </c>
      <c r="R515" s="383" t="s">
        <v>303</v>
      </c>
      <c r="S515" s="329"/>
      <c r="T515" s="314"/>
      <c r="U515" s="314"/>
      <c r="V515" s="329"/>
      <c r="W515" s="314"/>
      <c r="X515" s="329"/>
      <c r="Y515" s="329"/>
      <c r="Z515" s="348"/>
    </row>
    <row r="516" spans="1:26" s="299" customFormat="1" ht="31.5">
      <c r="A516" s="357"/>
      <c r="B516" s="358" t="s">
        <v>312</v>
      </c>
      <c r="C516" s="359"/>
      <c r="D516" s="359"/>
      <c r="E516" s="359"/>
      <c r="F516" s="359"/>
      <c r="G516" s="359"/>
      <c r="H516" s="359"/>
      <c r="I516" s="384"/>
      <c r="J516" s="384"/>
      <c r="K516" s="384"/>
      <c r="L516" s="384"/>
      <c r="M516" s="384"/>
      <c r="N516" s="384"/>
      <c r="O516" s="384"/>
      <c r="P516" s="384"/>
      <c r="Q516" s="384"/>
      <c r="R516" s="384"/>
      <c r="S516" s="329"/>
      <c r="T516" s="314"/>
      <c r="U516" s="314"/>
      <c r="V516" s="329"/>
      <c r="W516" s="314"/>
      <c r="X516" s="329"/>
      <c r="Y516" s="329"/>
      <c r="Z516" s="348"/>
    </row>
    <row r="517" spans="1:26" s="299" customFormat="1" ht="15.75">
      <c r="A517" s="358">
        <v>1</v>
      </c>
      <c r="B517" s="362" t="s">
        <v>338</v>
      </c>
      <c r="C517" s="308" t="s">
        <v>314</v>
      </c>
      <c r="D517" s="309">
        <v>152.08000000000001</v>
      </c>
      <c r="E517" s="309"/>
      <c r="F517" s="309"/>
      <c r="G517" s="309">
        <v>152.08000000000001</v>
      </c>
      <c r="H517" s="310">
        <v>3.7999999999999999E-2</v>
      </c>
      <c r="I517" s="311">
        <v>16992429.038446039</v>
      </c>
      <c r="J517" s="311"/>
      <c r="K517" s="311"/>
      <c r="L517" s="311"/>
      <c r="M517" s="311">
        <v>16992429.038446039</v>
      </c>
      <c r="N517" s="311">
        <v>10865210.482599614</v>
      </c>
      <c r="O517" s="311">
        <v>494840.30346094945</v>
      </c>
      <c r="P517" s="311">
        <v>11360050.786060564</v>
      </c>
      <c r="Q517" s="311">
        <v>5632378.2523854747</v>
      </c>
      <c r="R517" s="311">
        <v>6127218.5558464248</v>
      </c>
      <c r="S517" s="314">
        <v>494840.30346094945</v>
      </c>
      <c r="T517" s="314">
        <v>0</v>
      </c>
      <c r="U517" s="314">
        <v>494840.30346094945</v>
      </c>
      <c r="V517" s="314"/>
      <c r="W517" s="314"/>
      <c r="X517" s="329">
        <v>150872</v>
      </c>
      <c r="Y517" s="329"/>
      <c r="Z517" s="348"/>
    </row>
    <row r="518" spans="1:26" s="299" customFormat="1" ht="15.75">
      <c r="A518" s="358">
        <v>2</v>
      </c>
      <c r="B518" s="362" t="s">
        <v>339</v>
      </c>
      <c r="C518" s="308" t="s">
        <v>316</v>
      </c>
      <c r="D518" s="329">
        <v>5</v>
      </c>
      <c r="E518" s="329"/>
      <c r="F518" s="314"/>
      <c r="G518" s="314">
        <v>5</v>
      </c>
      <c r="H518" s="310">
        <v>3.7999999999999999E-2</v>
      </c>
      <c r="I518" s="311">
        <v>26342704.824130401</v>
      </c>
      <c r="J518" s="311"/>
      <c r="K518" s="311"/>
      <c r="L518" s="311"/>
      <c r="M518" s="311">
        <v>26342704.824130401</v>
      </c>
      <c r="N518" s="311">
        <v>15163197.077134164</v>
      </c>
      <c r="O518" s="311">
        <v>1001022.7833169552</v>
      </c>
      <c r="P518" s="311">
        <v>16164219.860451119</v>
      </c>
      <c r="Q518" s="311">
        <v>10178484.963679282</v>
      </c>
      <c r="R518" s="311">
        <v>11179507.746996237</v>
      </c>
      <c r="S518" s="314">
        <v>1001022.7833169552</v>
      </c>
      <c r="T518" s="314">
        <v>0</v>
      </c>
      <c r="U518" s="314">
        <v>1001022.7833169552</v>
      </c>
      <c r="V518" s="314"/>
      <c r="W518" s="314"/>
      <c r="X518" s="329"/>
      <c r="Y518" s="329"/>
      <c r="Z518" s="348"/>
    </row>
    <row r="519" spans="1:26" s="299" customFormat="1" ht="15.75">
      <c r="A519" s="358"/>
      <c r="B519" s="362"/>
      <c r="C519" s="308" t="s">
        <v>317</v>
      </c>
      <c r="D519" s="329">
        <v>18.48</v>
      </c>
      <c r="E519" s="329"/>
      <c r="F519" s="314"/>
      <c r="G519" s="309">
        <v>18.48</v>
      </c>
      <c r="H519" s="310"/>
      <c r="I519" s="311"/>
      <c r="J519" s="311"/>
      <c r="K519" s="311"/>
      <c r="L519" s="311"/>
      <c r="M519" s="311"/>
      <c r="N519" s="311"/>
      <c r="O519" s="311"/>
      <c r="P519" s="311"/>
      <c r="Q519" s="311"/>
      <c r="R519" s="311"/>
      <c r="S519" s="314">
        <v>0</v>
      </c>
      <c r="T519" s="314">
        <v>0</v>
      </c>
      <c r="U519" s="314">
        <v>0</v>
      </c>
      <c r="V519" s="314"/>
      <c r="W519" s="314"/>
      <c r="X519" s="329"/>
      <c r="Y519" s="329"/>
      <c r="Z519" s="348"/>
    </row>
    <row r="520" spans="1:26" s="299" customFormat="1" ht="15.75">
      <c r="A520" s="358">
        <v>3</v>
      </c>
      <c r="B520" s="362" t="s">
        <v>318</v>
      </c>
      <c r="C520" s="308" t="s">
        <v>316</v>
      </c>
      <c r="D520" s="347">
        <v>1</v>
      </c>
      <c r="E520" s="347"/>
      <c r="F520" s="347"/>
      <c r="G520" s="314">
        <v>1</v>
      </c>
      <c r="H520" s="310">
        <v>3.7999999999999999E-2</v>
      </c>
      <c r="I520" s="311">
        <v>174805.554674785</v>
      </c>
      <c r="J520" s="311"/>
      <c r="K520" s="311"/>
      <c r="L520" s="311"/>
      <c r="M520" s="311">
        <v>174805.554674785</v>
      </c>
      <c r="N520" s="311">
        <v>148608.03540804549</v>
      </c>
      <c r="O520" s="311">
        <v>6642.61107764183</v>
      </c>
      <c r="P520" s="311">
        <v>155250.64648568732</v>
      </c>
      <c r="Q520" s="311">
        <v>19554.908189097681</v>
      </c>
      <c r="R520" s="311">
        <v>26197.519266739517</v>
      </c>
      <c r="S520" s="314">
        <v>6642.61107764183</v>
      </c>
      <c r="T520" s="314">
        <v>0</v>
      </c>
      <c r="U520" s="314">
        <v>6642.61107764183</v>
      </c>
      <c r="V520" s="314"/>
      <c r="W520" s="314"/>
      <c r="X520" s="314"/>
      <c r="Y520" s="329"/>
      <c r="Z520" s="348"/>
    </row>
    <row r="521" spans="1:26" s="299" customFormat="1" ht="15.75">
      <c r="A521" s="358"/>
      <c r="B521" s="362"/>
      <c r="C521" s="308" t="s">
        <v>319</v>
      </c>
      <c r="D521" s="347">
        <v>100</v>
      </c>
      <c r="E521" s="347"/>
      <c r="F521" s="347"/>
      <c r="G521" s="314">
        <v>100</v>
      </c>
      <c r="H521" s="310"/>
      <c r="I521" s="311"/>
      <c r="J521" s="311"/>
      <c r="K521" s="311"/>
      <c r="L521" s="311"/>
      <c r="M521" s="311"/>
      <c r="N521" s="311"/>
      <c r="O521" s="311"/>
      <c r="P521" s="311"/>
      <c r="Q521" s="311"/>
      <c r="R521" s="311"/>
      <c r="S521" s="314">
        <v>0</v>
      </c>
      <c r="T521" s="314">
        <v>0</v>
      </c>
      <c r="U521" s="314">
        <v>0</v>
      </c>
      <c r="V521" s="314"/>
      <c r="W521" s="314"/>
      <c r="X521" s="329"/>
      <c r="Y521" s="329"/>
      <c r="Z521" s="348"/>
    </row>
    <row r="522" spans="1:26" s="299" customFormat="1" ht="18.75" customHeight="1">
      <c r="A522" s="358">
        <v>4</v>
      </c>
      <c r="B522" s="362" t="s">
        <v>320</v>
      </c>
      <c r="C522" s="308" t="s">
        <v>314</v>
      </c>
      <c r="D522" s="364">
        <v>1376.7093333333341</v>
      </c>
      <c r="E522" s="365"/>
      <c r="F522" s="366">
        <v>37.555</v>
      </c>
      <c r="G522" s="309">
        <v>1414.2643333333342</v>
      </c>
      <c r="H522" s="310">
        <v>3.7999999999999999E-2</v>
      </c>
      <c r="I522" s="311">
        <v>146473189.95404518</v>
      </c>
      <c r="J522" s="311"/>
      <c r="K522" s="377">
        <v>16131773.60381718</v>
      </c>
      <c r="L522" s="311"/>
      <c r="M522" s="311">
        <v>162604963.55786234</v>
      </c>
      <c r="N522" s="311">
        <v>62019042.876233935</v>
      </c>
      <c r="O522" s="311">
        <v>5576838.5682537165</v>
      </c>
      <c r="P522" s="311">
        <v>67595881.444487646</v>
      </c>
      <c r="Q522" s="311">
        <v>95009082.113374695</v>
      </c>
      <c r="R522" s="311">
        <v>84454147.077811241</v>
      </c>
      <c r="S522" s="314">
        <v>5260519.2182537168</v>
      </c>
      <c r="T522" s="314">
        <v>316319.34999999998</v>
      </c>
      <c r="U522" s="314">
        <v>5576838.5682537165</v>
      </c>
      <c r="V522" s="368">
        <v>316319.34999999998</v>
      </c>
      <c r="W522" s="314"/>
      <c r="X522" s="314">
        <v>305462</v>
      </c>
      <c r="Y522" s="329"/>
      <c r="Z522" s="348"/>
    </row>
    <row r="523" spans="1:26" s="299" customFormat="1" ht="18.75" customHeight="1">
      <c r="A523" s="358">
        <v>5</v>
      </c>
      <c r="B523" s="362" t="s">
        <v>321</v>
      </c>
      <c r="C523" s="308" t="s">
        <v>316</v>
      </c>
      <c r="D523" s="347">
        <v>1186</v>
      </c>
      <c r="E523" s="347"/>
      <c r="F523" s="347">
        <v>102</v>
      </c>
      <c r="G523" s="314">
        <v>1288</v>
      </c>
      <c r="H523" s="310">
        <v>3.7999999999999999E-2</v>
      </c>
      <c r="I523" s="311">
        <v>129623293.7181375</v>
      </c>
      <c r="J523" s="311"/>
      <c r="K523" s="377">
        <v>28472579.764483128</v>
      </c>
      <c r="L523" s="311"/>
      <c r="M523" s="311">
        <v>158095873.48262063</v>
      </c>
      <c r="N523" s="311">
        <v>32032382.528506707</v>
      </c>
      <c r="O523" s="311">
        <v>5470676.011289225</v>
      </c>
      <c r="P523" s="311">
        <v>37503058.539795935</v>
      </c>
      <c r="Q523" s="311">
        <v>120592814.94282469</v>
      </c>
      <c r="R523" s="311">
        <v>97590911.189630792</v>
      </c>
      <c r="S523" s="314">
        <v>4814054.1612892253</v>
      </c>
      <c r="T523" s="314">
        <v>656621.85</v>
      </c>
      <c r="U523" s="314">
        <v>5470676.011289225</v>
      </c>
      <c r="V523" s="388">
        <v>656621.85</v>
      </c>
      <c r="W523" s="314"/>
      <c r="X523" s="314">
        <v>111631</v>
      </c>
      <c r="Y523" s="329"/>
      <c r="Z523" s="348"/>
    </row>
    <row r="524" spans="1:26" s="299" customFormat="1" ht="18.75" customHeight="1">
      <c r="A524" s="358"/>
      <c r="B524" s="362"/>
      <c r="C524" s="308" t="s">
        <v>319</v>
      </c>
      <c r="D524" s="347">
        <v>50269</v>
      </c>
      <c r="E524" s="347"/>
      <c r="F524" s="347">
        <v>3981</v>
      </c>
      <c r="G524" s="314">
        <v>54250</v>
      </c>
      <c r="H524" s="310"/>
      <c r="I524" s="311"/>
      <c r="J524" s="311"/>
      <c r="K524" s="311"/>
      <c r="L524" s="311"/>
      <c r="M524" s="311"/>
      <c r="N524" s="311"/>
      <c r="O524" s="311"/>
      <c r="P524" s="311"/>
      <c r="Q524" s="311"/>
      <c r="R524" s="311"/>
      <c r="S524" s="314">
        <v>0</v>
      </c>
      <c r="T524" s="314">
        <v>0</v>
      </c>
      <c r="U524" s="314">
        <v>0</v>
      </c>
      <c r="V524" s="314"/>
      <c r="W524" s="314"/>
      <c r="X524" s="329"/>
      <c r="Y524" s="329"/>
      <c r="Z524" s="348"/>
    </row>
    <row r="525" spans="1:26" s="299" customFormat="1" ht="18.75" customHeight="1">
      <c r="A525" s="358">
        <v>6</v>
      </c>
      <c r="B525" s="362" t="s">
        <v>322</v>
      </c>
      <c r="C525" s="308" t="s">
        <v>314</v>
      </c>
      <c r="D525" s="364">
        <v>765.81200000000001</v>
      </c>
      <c r="E525" s="364"/>
      <c r="F525" s="364">
        <v>78.793999999999997</v>
      </c>
      <c r="G525" s="309">
        <v>844.60599999999999</v>
      </c>
      <c r="H525" s="310">
        <v>3.7999999999999999E-2</v>
      </c>
      <c r="I525" s="311">
        <v>92549729.163891286</v>
      </c>
      <c r="J525" s="311"/>
      <c r="K525" s="377">
        <v>45125242.6296997</v>
      </c>
      <c r="L525" s="311"/>
      <c r="M525" s="311">
        <v>137674971.79359099</v>
      </c>
      <c r="N525" s="311">
        <v>25909825.719642695</v>
      </c>
      <c r="O525" s="311">
        <v>4375990.7682278696</v>
      </c>
      <c r="P525" s="311">
        <v>30285816.487870567</v>
      </c>
      <c r="Q525" s="311">
        <v>107389155.30572042</v>
      </c>
      <c r="R525" s="311">
        <v>66639903.444248587</v>
      </c>
      <c r="S525" s="314">
        <v>3356927.7082278691</v>
      </c>
      <c r="T525" s="314">
        <v>1019063.06</v>
      </c>
      <c r="U525" s="314">
        <v>4375990.7682278696</v>
      </c>
      <c r="V525" s="375">
        <v>1019063.06</v>
      </c>
      <c r="W525" s="314"/>
      <c r="X525" s="314">
        <v>159962</v>
      </c>
      <c r="Y525" s="329"/>
      <c r="Z525" s="348"/>
    </row>
    <row r="526" spans="1:26" s="299" customFormat="1" ht="18.75" customHeight="1">
      <c r="A526" s="358">
        <v>7</v>
      </c>
      <c r="B526" s="362" t="s">
        <v>323</v>
      </c>
      <c r="C526" s="308" t="s">
        <v>316</v>
      </c>
      <c r="D526" s="347">
        <v>28783</v>
      </c>
      <c r="E526" s="347"/>
      <c r="F526" s="347"/>
      <c r="G526" s="314">
        <v>28783</v>
      </c>
      <c r="H526" s="310">
        <v>3.7999999999999999E-2</v>
      </c>
      <c r="I526" s="311">
        <v>19987036.46380708</v>
      </c>
      <c r="J526" s="311"/>
      <c r="K526" s="311">
        <v>5536676.6799999997</v>
      </c>
      <c r="L526" s="311"/>
      <c r="M526" s="311">
        <v>25523713.14380708</v>
      </c>
      <c r="N526" s="311">
        <v>1712263.7431698111</v>
      </c>
      <c r="O526" s="311">
        <v>760083.80562466907</v>
      </c>
      <c r="P526" s="311">
        <v>2472347.54879448</v>
      </c>
      <c r="Q526" s="311">
        <v>23051365.595012598</v>
      </c>
      <c r="R526" s="311">
        <v>18274772.720637269</v>
      </c>
      <c r="S526" s="314">
        <v>759507.38562466903</v>
      </c>
      <c r="T526" s="314">
        <v>576.41999999999996</v>
      </c>
      <c r="U526" s="314">
        <v>760083.80562466907</v>
      </c>
      <c r="V526" s="314">
        <v>576.41999999999996</v>
      </c>
      <c r="W526" s="314"/>
      <c r="X526" s="329"/>
      <c r="Y526" s="329"/>
      <c r="Z526" s="348"/>
    </row>
    <row r="527" spans="1:26" s="299" customFormat="1" ht="18.75" customHeight="1">
      <c r="A527" s="358">
        <v>8</v>
      </c>
      <c r="B527" s="362" t="s">
        <v>324</v>
      </c>
      <c r="C527" s="308" t="s">
        <v>316</v>
      </c>
      <c r="D527" s="329">
        <v>8010</v>
      </c>
      <c r="E527" s="329"/>
      <c r="F527" s="314"/>
      <c r="G527" s="314">
        <v>8010</v>
      </c>
      <c r="H527" s="310">
        <v>3.7999999999999999E-2</v>
      </c>
      <c r="I527" s="311">
        <v>8361494.7784146406</v>
      </c>
      <c r="J527" s="311"/>
      <c r="K527" s="311"/>
      <c r="L527" s="311"/>
      <c r="M527" s="311">
        <v>8361494.7784146406</v>
      </c>
      <c r="N527" s="311">
        <v>804714.09789771447</v>
      </c>
      <c r="O527" s="311">
        <v>317736.80157975631</v>
      </c>
      <c r="P527" s="311">
        <v>1122450.8994774707</v>
      </c>
      <c r="Q527" s="311">
        <v>7239043.8789371699</v>
      </c>
      <c r="R527" s="311">
        <v>7556780.6805169266</v>
      </c>
      <c r="S527" s="314">
        <v>317736.80157975631</v>
      </c>
      <c r="T527" s="314">
        <v>0</v>
      </c>
      <c r="U527" s="314">
        <v>317736.80157975631</v>
      </c>
      <c r="V527" s="314"/>
      <c r="W527" s="314"/>
      <c r="X527" s="329"/>
      <c r="Y527" s="329"/>
      <c r="Z527" s="348"/>
    </row>
    <row r="528" spans="1:26" s="299" customFormat="1" ht="18.75" customHeight="1">
      <c r="A528" s="358"/>
      <c r="B528" s="362" t="s">
        <v>325</v>
      </c>
      <c r="C528" s="308" t="s">
        <v>316</v>
      </c>
      <c r="D528" s="329">
        <v>0</v>
      </c>
      <c r="E528" s="329"/>
      <c r="F528" s="314"/>
      <c r="G528" s="314">
        <v>0</v>
      </c>
      <c r="H528" s="310">
        <v>3.7999999999999999E-2</v>
      </c>
      <c r="I528" s="311">
        <v>0</v>
      </c>
      <c r="J528" s="311"/>
      <c r="K528" s="311"/>
      <c r="L528" s="311"/>
      <c r="M528" s="311">
        <v>0</v>
      </c>
      <c r="N528" s="311">
        <v>0</v>
      </c>
      <c r="O528" s="311">
        <v>0</v>
      </c>
      <c r="P528" s="311">
        <v>0</v>
      </c>
      <c r="Q528" s="311">
        <v>0</v>
      </c>
      <c r="R528" s="311">
        <v>0</v>
      </c>
      <c r="S528" s="314">
        <v>0</v>
      </c>
      <c r="T528" s="314">
        <v>0</v>
      </c>
      <c r="U528" s="314">
        <v>0</v>
      </c>
      <c r="V528" s="314"/>
      <c r="W528" s="314"/>
      <c r="X528" s="329"/>
      <c r="Y528" s="329"/>
      <c r="Z528" s="348"/>
    </row>
    <row r="529" spans="1:29" s="299" customFormat="1" ht="18.75" customHeight="1">
      <c r="A529" s="358"/>
      <c r="B529" s="362" t="s">
        <v>326</v>
      </c>
      <c r="C529" s="308" t="s">
        <v>316</v>
      </c>
      <c r="D529" s="329">
        <v>0</v>
      </c>
      <c r="E529" s="329"/>
      <c r="F529" s="314"/>
      <c r="G529" s="314">
        <v>0</v>
      </c>
      <c r="H529" s="310">
        <v>3.7999999999999999E-2</v>
      </c>
      <c r="I529" s="311">
        <v>0</v>
      </c>
      <c r="J529" s="311"/>
      <c r="K529" s="311"/>
      <c r="L529" s="311"/>
      <c r="M529" s="311">
        <v>0</v>
      </c>
      <c r="N529" s="311">
        <v>0</v>
      </c>
      <c r="O529" s="311">
        <v>0</v>
      </c>
      <c r="P529" s="311">
        <v>0</v>
      </c>
      <c r="Q529" s="311">
        <v>0</v>
      </c>
      <c r="R529" s="311">
        <v>0</v>
      </c>
      <c r="S529" s="314">
        <v>0</v>
      </c>
      <c r="T529" s="314">
        <v>0</v>
      </c>
      <c r="U529" s="314">
        <v>0</v>
      </c>
      <c r="V529" s="314"/>
      <c r="W529" s="314"/>
      <c r="X529" s="329"/>
      <c r="Y529" s="329"/>
      <c r="Z529" s="348"/>
    </row>
    <row r="530" spans="1:29" s="299" customFormat="1" ht="18.75" customHeight="1">
      <c r="A530" s="358"/>
      <c r="B530" s="362" t="s">
        <v>327</v>
      </c>
      <c r="C530" s="308" t="s">
        <v>316</v>
      </c>
      <c r="D530" s="329">
        <v>9</v>
      </c>
      <c r="E530" s="329"/>
      <c r="F530" s="329"/>
      <c r="G530" s="314">
        <v>9</v>
      </c>
      <c r="H530" s="310">
        <v>3.7999999999999999E-2</v>
      </c>
      <c r="I530" s="311">
        <v>719203.83000000007</v>
      </c>
      <c r="J530" s="311"/>
      <c r="K530" s="311"/>
      <c r="L530" s="311"/>
      <c r="M530" s="311">
        <v>719203.83000000007</v>
      </c>
      <c r="N530" s="311">
        <v>134953.93714794522</v>
      </c>
      <c r="O530" s="311">
        <v>27329.745540000004</v>
      </c>
      <c r="P530" s="311">
        <v>162283.68268794523</v>
      </c>
      <c r="Q530" s="311">
        <v>556920.14731205488</v>
      </c>
      <c r="R530" s="311">
        <v>584249.89285205491</v>
      </c>
      <c r="S530" s="314">
        <v>27329.745540000004</v>
      </c>
      <c r="T530" s="314">
        <v>0</v>
      </c>
      <c r="U530" s="314">
        <v>27329.745540000004</v>
      </c>
      <c r="V530" s="314"/>
      <c r="W530" s="314"/>
      <c r="X530" s="329"/>
      <c r="Y530" s="329"/>
      <c r="Z530" s="348"/>
    </row>
    <row r="531" spans="1:29" s="299" customFormat="1" ht="18.75" customHeight="1">
      <c r="A531" s="321"/>
      <c r="B531" s="369" t="s">
        <v>101</v>
      </c>
      <c r="C531" s="370"/>
      <c r="D531" s="323"/>
      <c r="E531" s="323"/>
      <c r="F531" s="323"/>
      <c r="G531" s="323"/>
      <c r="H531" s="323"/>
      <c r="I531" s="372">
        <v>441223887.32554698</v>
      </c>
      <c r="J531" s="372">
        <v>0</v>
      </c>
      <c r="K531" s="372">
        <v>95266272.678000003</v>
      </c>
      <c r="L531" s="372">
        <v>0</v>
      </c>
      <c r="M531" s="372">
        <v>536490160.00354695</v>
      </c>
      <c r="N531" s="372">
        <v>148790198.49774063</v>
      </c>
      <c r="O531" s="372">
        <v>18031161.39837078</v>
      </c>
      <c r="P531" s="372">
        <v>166821359.89611143</v>
      </c>
      <c r="Q531" s="372">
        <v>369668800.10743546</v>
      </c>
      <c r="R531" s="372">
        <v>292433688.82780629</v>
      </c>
      <c r="S531" s="401">
        <v>16038580.718370784</v>
      </c>
      <c r="T531" s="401">
        <v>1992580.68</v>
      </c>
      <c r="U531" s="401">
        <v>18031161.39837078</v>
      </c>
      <c r="V531" s="401">
        <v>1992580.68</v>
      </c>
      <c r="W531" s="314"/>
      <c r="X531" s="329"/>
      <c r="Y531" s="329"/>
      <c r="Z531" s="348"/>
    </row>
    <row r="532" spans="1:29" s="299" customFormat="1" ht="18.75" customHeight="1">
      <c r="A532" s="358">
        <v>9</v>
      </c>
      <c r="B532" s="362" t="s">
        <v>328</v>
      </c>
      <c r="C532" s="308" t="s">
        <v>329</v>
      </c>
      <c r="D532" s="365">
        <v>0.88</v>
      </c>
      <c r="E532" s="365"/>
      <c r="F532" s="365"/>
      <c r="G532" s="317">
        <v>0.88</v>
      </c>
      <c r="H532" s="310">
        <v>0</v>
      </c>
      <c r="I532" s="311">
        <v>3084379</v>
      </c>
      <c r="J532" s="311"/>
      <c r="K532" s="311"/>
      <c r="L532" s="311"/>
      <c r="M532" s="311">
        <v>3084379</v>
      </c>
      <c r="N532" s="311">
        <v>0</v>
      </c>
      <c r="O532" s="311">
        <v>0</v>
      </c>
      <c r="P532" s="311">
        <v>0</v>
      </c>
      <c r="Q532" s="311">
        <v>3084379</v>
      </c>
      <c r="R532" s="311">
        <v>3084379</v>
      </c>
      <c r="S532" s="314">
        <v>0</v>
      </c>
      <c r="T532" s="314">
        <v>0</v>
      </c>
      <c r="U532" s="314">
        <v>0</v>
      </c>
      <c r="V532" s="314"/>
      <c r="W532" s="314"/>
      <c r="X532" s="329"/>
      <c r="Y532" s="329"/>
      <c r="Z532" s="348"/>
    </row>
    <row r="533" spans="1:29" s="299" customFormat="1" ht="18.75" customHeight="1">
      <c r="A533" s="358">
        <v>10</v>
      </c>
      <c r="B533" s="362" t="s">
        <v>330</v>
      </c>
      <c r="C533" s="329"/>
      <c r="D533" s="364"/>
      <c r="E533" s="364"/>
      <c r="F533" s="364"/>
      <c r="G533" s="364"/>
      <c r="H533" s="310">
        <v>1.6299999999999999E-2</v>
      </c>
      <c r="I533" s="311">
        <v>0</v>
      </c>
      <c r="J533" s="311"/>
      <c r="K533" s="311"/>
      <c r="L533" s="311"/>
      <c r="M533" s="311">
        <v>0</v>
      </c>
      <c r="N533" s="311">
        <v>0</v>
      </c>
      <c r="O533" s="311">
        <v>0</v>
      </c>
      <c r="P533" s="311">
        <v>0</v>
      </c>
      <c r="Q533" s="311">
        <v>0</v>
      </c>
      <c r="R533" s="311">
        <v>0</v>
      </c>
      <c r="S533" s="314">
        <v>0</v>
      </c>
      <c r="T533" s="314">
        <v>0</v>
      </c>
      <c r="U533" s="314">
        <v>0</v>
      </c>
      <c r="V533" s="314"/>
      <c r="W533" s="314"/>
      <c r="X533" s="329"/>
      <c r="Y533" s="329"/>
      <c r="Z533" s="348"/>
    </row>
    <row r="534" spans="1:29" s="299" customFormat="1" ht="18.75" customHeight="1">
      <c r="A534" s="358">
        <v>11</v>
      </c>
      <c r="B534" s="362" t="s">
        <v>331</v>
      </c>
      <c r="C534" s="308"/>
      <c r="D534" s="373"/>
      <c r="E534" s="373"/>
      <c r="F534" s="373"/>
      <c r="G534" s="373"/>
      <c r="H534" s="310">
        <v>9.5000000000000001E-2</v>
      </c>
      <c r="I534" s="311">
        <v>0</v>
      </c>
      <c r="J534" s="311"/>
      <c r="K534" s="311"/>
      <c r="L534" s="311"/>
      <c r="M534" s="311">
        <v>0</v>
      </c>
      <c r="N534" s="311">
        <v>0</v>
      </c>
      <c r="O534" s="311">
        <v>0</v>
      </c>
      <c r="P534" s="311">
        <v>0</v>
      </c>
      <c r="Q534" s="311">
        <v>0</v>
      </c>
      <c r="R534" s="311">
        <v>0</v>
      </c>
      <c r="S534" s="314">
        <v>0</v>
      </c>
      <c r="T534" s="314">
        <v>0</v>
      </c>
      <c r="U534" s="314">
        <v>0</v>
      </c>
      <c r="V534" s="314"/>
      <c r="W534" s="314"/>
      <c r="X534" s="329"/>
      <c r="Y534" s="329"/>
      <c r="Z534" s="348"/>
    </row>
    <row r="535" spans="1:29" s="299" customFormat="1" ht="18.75" customHeight="1">
      <c r="A535" s="358">
        <v>12</v>
      </c>
      <c r="B535" s="362" t="s">
        <v>332</v>
      </c>
      <c r="C535" s="308"/>
      <c r="D535" s="373"/>
      <c r="E535" s="373"/>
      <c r="F535" s="373"/>
      <c r="G535" s="373"/>
      <c r="H535" s="310">
        <v>6.3299999999999995E-2</v>
      </c>
      <c r="I535" s="311">
        <v>483678.68</v>
      </c>
      <c r="J535" s="311"/>
      <c r="K535" s="377">
        <v>17184</v>
      </c>
      <c r="L535" s="311"/>
      <c r="M535" s="311">
        <v>500862.68</v>
      </c>
      <c r="N535" s="311">
        <v>362989.98163982469</v>
      </c>
      <c r="O535" s="311">
        <v>32055.143693999999</v>
      </c>
      <c r="P535" s="311">
        <v>395045.12533382466</v>
      </c>
      <c r="Q535" s="311">
        <v>105817.55466617533</v>
      </c>
      <c r="R535" s="311">
        <v>120688.6983601753</v>
      </c>
      <c r="S535" s="314">
        <v>14871.143694</v>
      </c>
      <c r="T535" s="314">
        <v>17184</v>
      </c>
      <c r="U535" s="314">
        <v>32055.143693999999</v>
      </c>
      <c r="V535" s="314"/>
      <c r="W535" s="314">
        <v>248747.5</v>
      </c>
      <c r="X535" s="329"/>
      <c r="Y535" s="314">
        <v>17184</v>
      </c>
      <c r="Z535" s="348"/>
      <c r="AC535" s="315">
        <v>0</v>
      </c>
    </row>
    <row r="536" spans="1:29" s="299" customFormat="1" ht="18.75" customHeight="1">
      <c r="A536" s="358">
        <v>13</v>
      </c>
      <c r="B536" s="362" t="s">
        <v>333</v>
      </c>
      <c r="C536" s="329"/>
      <c r="D536" s="364"/>
      <c r="E536" s="364"/>
      <c r="F536" s="364"/>
      <c r="G536" s="364"/>
      <c r="H536" s="310"/>
      <c r="I536" s="311"/>
      <c r="J536" s="311"/>
      <c r="K536" s="311"/>
      <c r="L536" s="311"/>
      <c r="M536" s="311"/>
      <c r="N536" s="311"/>
      <c r="O536" s="311"/>
      <c r="P536" s="311"/>
      <c r="Q536" s="311"/>
      <c r="R536" s="311"/>
      <c r="S536" s="314">
        <v>0</v>
      </c>
      <c r="T536" s="314">
        <v>0</v>
      </c>
      <c r="U536" s="314">
        <v>0</v>
      </c>
      <c r="V536" s="314"/>
      <c r="W536" s="314"/>
      <c r="X536" s="329"/>
      <c r="Y536" s="329"/>
      <c r="Z536" s="348"/>
    </row>
    <row r="537" spans="1:29" s="299" customFormat="1" ht="31.5">
      <c r="A537" s="358"/>
      <c r="B537" s="374" t="s">
        <v>334</v>
      </c>
      <c r="C537" s="329"/>
      <c r="D537" s="364"/>
      <c r="E537" s="364"/>
      <c r="F537" s="364"/>
      <c r="G537" s="364"/>
      <c r="H537" s="310">
        <v>4.7500000000000001E-2</v>
      </c>
      <c r="I537" s="311">
        <v>163782.94</v>
      </c>
      <c r="J537" s="311"/>
      <c r="K537" s="311"/>
      <c r="L537" s="311"/>
      <c r="M537" s="311">
        <v>163782.94</v>
      </c>
      <c r="N537" s="311">
        <v>76043.741136986311</v>
      </c>
      <c r="O537" s="311">
        <v>6437.9125000000004</v>
      </c>
      <c r="P537" s="311">
        <v>82481.653636986317</v>
      </c>
      <c r="Q537" s="311">
        <v>81301.286363013685</v>
      </c>
      <c r="R537" s="311">
        <v>87739.198863013691</v>
      </c>
      <c r="S537" s="314">
        <v>6437.9125000000004</v>
      </c>
      <c r="T537" s="314">
        <v>0</v>
      </c>
      <c r="U537" s="314">
        <v>6437.9125000000004</v>
      </c>
      <c r="V537" s="314"/>
      <c r="W537" s="314">
        <v>28247.94</v>
      </c>
      <c r="X537" s="329"/>
      <c r="Y537" s="329"/>
      <c r="Z537" s="348"/>
    </row>
    <row r="538" spans="1:29" s="299" customFormat="1" ht="31.5">
      <c r="A538" s="358"/>
      <c r="B538" s="374" t="s">
        <v>335</v>
      </c>
      <c r="C538" s="329"/>
      <c r="D538" s="309"/>
      <c r="E538" s="309"/>
      <c r="F538" s="309"/>
      <c r="G538" s="309"/>
      <c r="H538" s="310">
        <v>0.16209999999999999</v>
      </c>
      <c r="I538" s="311">
        <v>273336</v>
      </c>
      <c r="J538" s="311"/>
      <c r="K538" s="377">
        <v>34000</v>
      </c>
      <c r="L538" s="311"/>
      <c r="M538" s="311">
        <v>307336</v>
      </c>
      <c r="N538" s="311">
        <v>238338.94919921644</v>
      </c>
      <c r="O538" s="311">
        <v>16623.065599999998</v>
      </c>
      <c r="P538" s="311">
        <v>254962.01479921644</v>
      </c>
      <c r="Q538" s="311">
        <v>52373.985200783558</v>
      </c>
      <c r="R538" s="311">
        <v>34997.05080078356</v>
      </c>
      <c r="S538" s="314">
        <v>11715.655599999998</v>
      </c>
      <c r="T538" s="314">
        <v>4907.41</v>
      </c>
      <c r="U538" s="314">
        <v>16623.065599999998</v>
      </c>
      <c r="V538" s="314">
        <v>4907.41</v>
      </c>
      <c r="W538" s="314"/>
      <c r="X538" s="314">
        <v>32592.11</v>
      </c>
      <c r="Y538" s="329"/>
      <c r="Z538" s="348"/>
    </row>
    <row r="539" spans="1:29" s="299" customFormat="1" ht="15.75">
      <c r="A539" s="375"/>
      <c r="B539" s="369" t="s">
        <v>336</v>
      </c>
      <c r="C539" s="329"/>
      <c r="D539" s="364"/>
      <c r="E539" s="364"/>
      <c r="F539" s="364"/>
      <c r="G539" s="364"/>
      <c r="H539" s="364"/>
      <c r="I539" s="324">
        <v>445229063.94554698</v>
      </c>
      <c r="J539" s="376">
        <v>0</v>
      </c>
      <c r="K539" s="324">
        <v>95317456.678000003</v>
      </c>
      <c r="L539" s="324">
        <v>0</v>
      </c>
      <c r="M539" s="324">
        <v>540546520.62354696</v>
      </c>
      <c r="N539" s="324">
        <v>149467571.16971669</v>
      </c>
      <c r="O539" s="324">
        <v>18086277.52016478</v>
      </c>
      <c r="P539" s="324">
        <v>167553848.68988144</v>
      </c>
      <c r="Q539" s="324">
        <v>372992671.93366539</v>
      </c>
      <c r="R539" s="324">
        <v>295761492.77583033</v>
      </c>
      <c r="S539" s="393">
        <v>16071605.430164784</v>
      </c>
      <c r="T539" s="393">
        <v>2014672.0899999999</v>
      </c>
      <c r="U539" s="393">
        <v>18086277.52016478</v>
      </c>
      <c r="V539" s="393">
        <v>1997488.0899999999</v>
      </c>
      <c r="W539" s="314"/>
      <c r="X539" s="329"/>
      <c r="Y539" s="329"/>
      <c r="Z539" s="348"/>
    </row>
    <row r="540" spans="1:29" s="299" customFormat="1" ht="15.75">
      <c r="I540" s="377"/>
      <c r="J540" s="378"/>
      <c r="K540" s="378"/>
      <c r="L540" s="377"/>
      <c r="M540" s="377"/>
      <c r="N540" s="377"/>
      <c r="O540" s="377"/>
      <c r="P540" s="377"/>
      <c r="Q540" s="377"/>
      <c r="R540" s="377"/>
      <c r="S540" s="329"/>
      <c r="T540" s="314"/>
      <c r="U540" s="314"/>
      <c r="V540" s="329"/>
      <c r="W540" s="314"/>
      <c r="X540" s="329"/>
      <c r="Y540" s="329"/>
      <c r="Z540" s="348"/>
    </row>
    <row r="541" spans="1:29" s="299" customFormat="1" ht="15">
      <c r="I541" s="377"/>
      <c r="J541" s="377"/>
      <c r="K541" s="377"/>
      <c r="L541" s="377"/>
      <c r="M541" s="377"/>
      <c r="N541" s="377"/>
      <c r="O541" s="377"/>
      <c r="P541" s="377"/>
      <c r="Q541" s="377"/>
      <c r="R541" s="377"/>
      <c r="S541" s="329"/>
      <c r="T541" s="314"/>
      <c r="U541" s="314"/>
      <c r="V541" s="329"/>
      <c r="W541" s="314"/>
      <c r="X541" s="329"/>
      <c r="Y541" s="329"/>
      <c r="Z541" s="348"/>
    </row>
    <row r="542" spans="1:29" s="299" customFormat="1" ht="22.5">
      <c r="A542" s="349" t="s">
        <v>358</v>
      </c>
      <c r="B542" s="349"/>
      <c r="C542" s="350"/>
      <c r="D542" s="350"/>
      <c r="E542" s="350"/>
      <c r="F542" s="350"/>
      <c r="G542" s="350"/>
      <c r="H542" s="350"/>
      <c r="I542" s="379"/>
      <c r="J542" s="379"/>
      <c r="K542" s="379"/>
      <c r="L542" s="379"/>
      <c r="M542" s="379"/>
      <c r="N542" s="379"/>
      <c r="O542" s="379"/>
      <c r="P542" s="379"/>
      <c r="Q542" s="379"/>
      <c r="R542" s="380"/>
      <c r="S542" s="329"/>
      <c r="T542" s="314"/>
      <c r="U542" s="314"/>
      <c r="V542" s="329"/>
      <c r="W542" s="314" t="s">
        <v>358</v>
      </c>
      <c r="X542" s="329"/>
      <c r="Y542" s="329"/>
      <c r="Z542" s="348"/>
    </row>
    <row r="543" spans="1:29" s="299" customFormat="1" ht="15.75">
      <c r="A543" s="355"/>
      <c r="I543" s="381"/>
      <c r="J543" s="381"/>
      <c r="K543" s="381"/>
      <c r="L543" s="381"/>
      <c r="M543" s="381"/>
      <c r="N543" s="382" t="s">
        <v>284</v>
      </c>
      <c r="O543" s="382"/>
      <c r="P543" s="382"/>
      <c r="Q543" s="382"/>
      <c r="R543" s="377"/>
      <c r="S543" s="329"/>
      <c r="T543" s="314"/>
      <c r="U543" s="314"/>
      <c r="V543" s="329"/>
      <c r="W543" s="314"/>
      <c r="X543" s="329"/>
      <c r="Y543" s="329"/>
      <c r="Z543" s="348"/>
    </row>
    <row r="544" spans="1:29" s="299" customFormat="1" ht="63">
      <c r="A544" s="357" t="s">
        <v>286</v>
      </c>
      <c r="B544" s="358" t="s">
        <v>287</v>
      </c>
      <c r="C544" s="358" t="s">
        <v>288</v>
      </c>
      <c r="D544" s="358" t="s">
        <v>341</v>
      </c>
      <c r="E544" s="358" t="s">
        <v>290</v>
      </c>
      <c r="F544" s="358" t="s">
        <v>291</v>
      </c>
      <c r="G544" s="358" t="s">
        <v>292</v>
      </c>
      <c r="H544" s="358">
        <v>0</v>
      </c>
      <c r="I544" s="383" t="s">
        <v>294</v>
      </c>
      <c r="J544" s="383" t="s">
        <v>295</v>
      </c>
      <c r="K544" s="383" t="s">
        <v>296</v>
      </c>
      <c r="L544" s="383" t="s">
        <v>297</v>
      </c>
      <c r="M544" s="383" t="s">
        <v>298</v>
      </c>
      <c r="N544" s="383" t="s">
        <v>299</v>
      </c>
      <c r="O544" s="383" t="s">
        <v>300</v>
      </c>
      <c r="P544" s="383" t="s">
        <v>301</v>
      </c>
      <c r="Q544" s="383" t="s">
        <v>302</v>
      </c>
      <c r="R544" s="383" t="s">
        <v>303</v>
      </c>
      <c r="S544" s="329"/>
      <c r="T544" s="314"/>
      <c r="U544" s="314"/>
      <c r="V544" s="329"/>
      <c r="W544" s="314"/>
      <c r="X544" s="329"/>
      <c r="Y544" s="329"/>
      <c r="Z544" s="348"/>
    </row>
    <row r="545" spans="1:26" s="299" customFormat="1" ht="31.5">
      <c r="A545" s="357"/>
      <c r="B545" s="358" t="s">
        <v>312</v>
      </c>
      <c r="C545" s="359"/>
      <c r="D545" s="359"/>
      <c r="E545" s="359"/>
      <c r="F545" s="359"/>
      <c r="G545" s="359"/>
      <c r="H545" s="359"/>
      <c r="I545" s="384"/>
      <c r="J545" s="384"/>
      <c r="K545" s="384"/>
      <c r="L545" s="384"/>
      <c r="M545" s="384"/>
      <c r="N545" s="384"/>
      <c r="O545" s="384"/>
      <c r="P545" s="384"/>
      <c r="Q545" s="384"/>
      <c r="R545" s="384"/>
      <c r="S545" s="329"/>
      <c r="T545" s="314"/>
      <c r="U545" s="314"/>
      <c r="V545" s="329"/>
      <c r="W545" s="314"/>
      <c r="X545" s="329"/>
      <c r="Y545" s="329"/>
      <c r="Z545" s="348"/>
    </row>
    <row r="546" spans="1:26" s="299" customFormat="1" ht="15.75">
      <c r="A546" s="358">
        <v>1</v>
      </c>
      <c r="B546" s="362" t="s">
        <v>338</v>
      </c>
      <c r="C546" s="308" t="s">
        <v>314</v>
      </c>
      <c r="D546" s="309">
        <v>167.5</v>
      </c>
      <c r="E546" s="309"/>
      <c r="F546" s="309"/>
      <c r="G546" s="309">
        <v>167.5</v>
      </c>
      <c r="H546" s="310">
        <v>3.7999999999999999E-2</v>
      </c>
      <c r="I546" s="311">
        <v>51057477.032852195</v>
      </c>
      <c r="J546" s="311"/>
      <c r="K546" s="311"/>
      <c r="L546" s="311"/>
      <c r="M546" s="311">
        <v>51057477.032852195</v>
      </c>
      <c r="N546" s="311">
        <v>15534257.253643073</v>
      </c>
      <c r="O546" s="311">
        <v>1638539.1272483831</v>
      </c>
      <c r="P546" s="311">
        <v>17172796.380891457</v>
      </c>
      <c r="Q546" s="311">
        <v>33884680.651960738</v>
      </c>
      <c r="R546" s="311">
        <v>35523219.779209122</v>
      </c>
      <c r="S546" s="314">
        <v>1638539.1272483831</v>
      </c>
      <c r="T546" s="314">
        <v>0</v>
      </c>
      <c r="U546" s="314">
        <v>1638539.1272483831</v>
      </c>
      <c r="V546" s="314"/>
      <c r="W546" s="314"/>
      <c r="X546" s="329">
        <v>301645</v>
      </c>
      <c r="Y546" s="329"/>
      <c r="Z546" s="348"/>
    </row>
    <row r="547" spans="1:26" s="299" customFormat="1" ht="19.5" customHeight="1">
      <c r="A547" s="358">
        <v>2</v>
      </c>
      <c r="B547" s="362" t="s">
        <v>339</v>
      </c>
      <c r="C547" s="308" t="s">
        <v>316</v>
      </c>
      <c r="D547" s="329">
        <v>7</v>
      </c>
      <c r="E547" s="329"/>
      <c r="F547" s="314"/>
      <c r="G547" s="314">
        <v>7</v>
      </c>
      <c r="H547" s="310">
        <v>3.7999999999999999E-2</v>
      </c>
      <c r="I547" s="311">
        <v>34472307.510500997</v>
      </c>
      <c r="J547" s="311"/>
      <c r="K547" s="311"/>
      <c r="L547" s="311"/>
      <c r="M547" s="311">
        <v>34472307.510500997</v>
      </c>
      <c r="N547" s="311">
        <v>18569911.731830083</v>
      </c>
      <c r="O547" s="311">
        <v>1309947.6853990378</v>
      </c>
      <c r="P547" s="311">
        <v>19879859.41722912</v>
      </c>
      <c r="Q547" s="311">
        <v>14592448.093271878</v>
      </c>
      <c r="R547" s="311">
        <v>15902395.778670914</v>
      </c>
      <c r="S547" s="314">
        <v>1309947.6853990378</v>
      </c>
      <c r="T547" s="314">
        <v>0</v>
      </c>
      <c r="U547" s="314">
        <v>1309947.6853990378</v>
      </c>
      <c r="V547" s="314"/>
      <c r="W547" s="314"/>
      <c r="X547" s="329"/>
      <c r="Y547" s="329"/>
      <c r="Z547" s="348"/>
    </row>
    <row r="548" spans="1:26" s="299" customFormat="1" ht="19.5" customHeight="1">
      <c r="A548" s="358"/>
      <c r="B548" s="362"/>
      <c r="C548" s="308" t="s">
        <v>317</v>
      </c>
      <c r="D548" s="329">
        <v>23.5</v>
      </c>
      <c r="E548" s="329"/>
      <c r="F548" s="314"/>
      <c r="G548" s="309">
        <v>23.5</v>
      </c>
      <c r="H548" s="310"/>
      <c r="I548" s="311"/>
      <c r="J548" s="311"/>
      <c r="K548" s="311"/>
      <c r="L548" s="311"/>
      <c r="M548" s="311"/>
      <c r="N548" s="311"/>
      <c r="O548" s="311"/>
      <c r="P548" s="311"/>
      <c r="Q548" s="311"/>
      <c r="R548" s="311"/>
      <c r="S548" s="314">
        <v>0</v>
      </c>
      <c r="T548" s="314">
        <v>0</v>
      </c>
      <c r="U548" s="314">
        <v>0</v>
      </c>
      <c r="V548" s="314"/>
      <c r="W548" s="314"/>
      <c r="X548" s="329"/>
      <c r="Y548" s="329"/>
      <c r="Z548" s="348"/>
    </row>
    <row r="549" spans="1:26" s="299" customFormat="1" ht="19.5" customHeight="1">
      <c r="A549" s="358">
        <v>3</v>
      </c>
      <c r="B549" s="362" t="s">
        <v>318</v>
      </c>
      <c r="C549" s="308" t="s">
        <v>316</v>
      </c>
      <c r="D549" s="347">
        <v>3</v>
      </c>
      <c r="E549" s="347"/>
      <c r="F549" s="347"/>
      <c r="G549" s="314">
        <v>3</v>
      </c>
      <c r="H549" s="310">
        <v>3.7999999999999999E-2</v>
      </c>
      <c r="I549" s="311">
        <v>182363.478708201</v>
      </c>
      <c r="J549" s="311"/>
      <c r="K549" s="311"/>
      <c r="L549" s="311"/>
      <c r="M549" s="311">
        <v>182363.478708201</v>
      </c>
      <c r="N549" s="311">
        <v>158586.71397681962</v>
      </c>
      <c r="O549" s="311">
        <v>5577.7650270275026</v>
      </c>
      <c r="P549" s="311">
        <v>164164.47900384711</v>
      </c>
      <c r="Q549" s="311">
        <v>18198.99970435389</v>
      </c>
      <c r="R549" s="311">
        <v>23776.76473138138</v>
      </c>
      <c r="S549" s="314">
        <v>5577.7650270275026</v>
      </c>
      <c r="T549" s="314">
        <v>0</v>
      </c>
      <c r="U549" s="314">
        <v>5577.7650270275026</v>
      </c>
      <c r="V549" s="314"/>
      <c r="W549" s="314"/>
      <c r="X549" s="314">
        <v>1352.0471638841352</v>
      </c>
      <c r="Y549" s="329"/>
      <c r="Z549" s="348"/>
    </row>
    <row r="550" spans="1:26" s="299" customFormat="1" ht="19.5" customHeight="1">
      <c r="A550" s="358"/>
      <c r="B550" s="362"/>
      <c r="C550" s="308" t="s">
        <v>319</v>
      </c>
      <c r="D550" s="347">
        <v>850</v>
      </c>
      <c r="E550" s="347"/>
      <c r="F550" s="347"/>
      <c r="G550" s="314">
        <v>850</v>
      </c>
      <c r="H550" s="310"/>
      <c r="I550" s="311"/>
      <c r="J550" s="311"/>
      <c r="K550" s="311"/>
      <c r="L550" s="311"/>
      <c r="M550" s="311"/>
      <c r="N550" s="311"/>
      <c r="O550" s="311"/>
      <c r="P550" s="311"/>
      <c r="Q550" s="311"/>
      <c r="R550" s="311"/>
      <c r="S550" s="314">
        <v>0</v>
      </c>
      <c r="T550" s="314">
        <v>0</v>
      </c>
      <c r="U550" s="314">
        <v>0</v>
      </c>
      <c r="V550" s="314"/>
      <c r="W550" s="314"/>
      <c r="X550" s="329"/>
      <c r="Y550" s="329"/>
      <c r="Z550" s="348"/>
    </row>
    <row r="551" spans="1:26" s="299" customFormat="1" ht="19.5" customHeight="1">
      <c r="A551" s="358">
        <v>4</v>
      </c>
      <c r="B551" s="362" t="s">
        <v>320</v>
      </c>
      <c r="C551" s="308" t="s">
        <v>314</v>
      </c>
      <c r="D551" s="364">
        <v>1859.0740000000001</v>
      </c>
      <c r="E551" s="365"/>
      <c r="F551" s="366">
        <v>143.4</v>
      </c>
      <c r="G551" s="309">
        <v>2002.4740000000002</v>
      </c>
      <c r="H551" s="310">
        <v>3.7999999999999999E-2</v>
      </c>
      <c r="I551" s="311">
        <v>240488634.69746822</v>
      </c>
      <c r="J551" s="311"/>
      <c r="K551" s="377">
        <v>66988732.623804256</v>
      </c>
      <c r="L551" s="311"/>
      <c r="M551" s="311">
        <v>307477367.32127249</v>
      </c>
      <c r="N551" s="311">
        <v>79220710.522959694</v>
      </c>
      <c r="O551" s="311">
        <v>10040035.528503792</v>
      </c>
      <c r="P551" s="311">
        <v>89260746.051463485</v>
      </c>
      <c r="Q551" s="311">
        <v>218216621.26980901</v>
      </c>
      <c r="R551" s="311">
        <v>161267924.17450851</v>
      </c>
      <c r="S551" s="314">
        <v>8658479.1185037922</v>
      </c>
      <c r="T551" s="314">
        <v>1381556.41</v>
      </c>
      <c r="U551" s="314">
        <v>10040035.528503792</v>
      </c>
      <c r="V551" s="368">
        <v>1381556.41</v>
      </c>
      <c r="W551" s="314"/>
      <c r="X551" s="314">
        <v>480089</v>
      </c>
      <c r="Y551" s="329"/>
      <c r="Z551" s="348"/>
    </row>
    <row r="552" spans="1:26" s="299" customFormat="1" ht="19.5" customHeight="1">
      <c r="A552" s="358">
        <v>5</v>
      </c>
      <c r="B552" s="362" t="s">
        <v>321</v>
      </c>
      <c r="C552" s="308" t="s">
        <v>316</v>
      </c>
      <c r="D552" s="347">
        <v>2234</v>
      </c>
      <c r="E552" s="347"/>
      <c r="F552" s="347">
        <v>460</v>
      </c>
      <c r="G552" s="314">
        <v>2694</v>
      </c>
      <c r="H552" s="310">
        <v>3.7999999999999999E-2</v>
      </c>
      <c r="I552" s="311">
        <v>334275627.12258291</v>
      </c>
      <c r="J552" s="311"/>
      <c r="K552" s="377">
        <v>133475258.78129569</v>
      </c>
      <c r="L552" s="311"/>
      <c r="M552" s="311">
        <v>467750885.90387857</v>
      </c>
      <c r="N552" s="311">
        <v>54048018.885723568</v>
      </c>
      <c r="O552" s="311">
        <v>15331487.350658149</v>
      </c>
      <c r="P552" s="311">
        <v>69379506.23638171</v>
      </c>
      <c r="Q552" s="311">
        <v>398371379.66749686</v>
      </c>
      <c r="R552" s="311">
        <v>280227608.23685932</v>
      </c>
      <c r="S552" s="314">
        <v>12520240.830658149</v>
      </c>
      <c r="T552" s="314">
        <v>2811246.52</v>
      </c>
      <c r="U552" s="314">
        <v>15331487.350658149</v>
      </c>
      <c r="V552" s="388">
        <v>2811246.52</v>
      </c>
      <c r="W552" s="314"/>
      <c r="X552" s="314">
        <v>182233</v>
      </c>
      <c r="Y552" s="329"/>
      <c r="Z552" s="348"/>
    </row>
    <row r="553" spans="1:26" s="299" customFormat="1" ht="19.5" customHeight="1">
      <c r="A553" s="358"/>
      <c r="B553" s="362"/>
      <c r="C553" s="308" t="s">
        <v>319</v>
      </c>
      <c r="D553" s="347">
        <v>96886</v>
      </c>
      <c r="E553" s="347"/>
      <c r="F553" s="347">
        <v>17868</v>
      </c>
      <c r="G553" s="314">
        <v>114754</v>
      </c>
      <c r="H553" s="310"/>
      <c r="I553" s="311"/>
      <c r="J553" s="311"/>
      <c r="K553" s="311"/>
      <c r="L553" s="311"/>
      <c r="M553" s="311"/>
      <c r="N553" s="311"/>
      <c r="O553" s="311"/>
      <c r="P553" s="311"/>
      <c r="Q553" s="311"/>
      <c r="R553" s="311"/>
      <c r="S553" s="314">
        <v>0</v>
      </c>
      <c r="T553" s="314">
        <v>0</v>
      </c>
      <c r="U553" s="314">
        <v>0</v>
      </c>
      <c r="V553" s="314"/>
      <c r="W553" s="314"/>
      <c r="X553" s="329"/>
      <c r="Y553" s="329"/>
      <c r="Z553" s="348"/>
    </row>
    <row r="554" spans="1:26" s="299" customFormat="1" ht="19.5" customHeight="1">
      <c r="A554" s="358">
        <v>6</v>
      </c>
      <c r="B554" s="362" t="s">
        <v>322</v>
      </c>
      <c r="C554" s="308" t="s">
        <v>314</v>
      </c>
      <c r="D554" s="364">
        <v>964.18799999999987</v>
      </c>
      <c r="E554" s="364"/>
      <c r="F554" s="364">
        <v>174.19</v>
      </c>
      <c r="G554" s="309">
        <v>1138.3779999999999</v>
      </c>
      <c r="H554" s="310">
        <v>3.7999999999999999E-2</v>
      </c>
      <c r="I554" s="311">
        <v>142314336.20219362</v>
      </c>
      <c r="J554" s="311"/>
      <c r="K554" s="377">
        <v>79682052.034900129</v>
      </c>
      <c r="L554" s="311"/>
      <c r="M554" s="311">
        <v>221996388.23709375</v>
      </c>
      <c r="N554" s="311">
        <v>34568925.101390384</v>
      </c>
      <c r="O554" s="311">
        <v>6927273.0056833569</v>
      </c>
      <c r="P554" s="311">
        <v>41496198.107073739</v>
      </c>
      <c r="Q554" s="311">
        <v>180500190.13002002</v>
      </c>
      <c r="R554" s="311">
        <v>107745411.10080323</v>
      </c>
      <c r="S554" s="314">
        <v>5142995.7756833574</v>
      </c>
      <c r="T554" s="314">
        <v>1784277.23</v>
      </c>
      <c r="U554" s="314">
        <v>6927273.0056833569</v>
      </c>
      <c r="V554" s="314">
        <v>1784277.23</v>
      </c>
      <c r="W554" s="314"/>
      <c r="X554" s="314">
        <v>264949</v>
      </c>
      <c r="Y554" s="329"/>
      <c r="Z554" s="348"/>
    </row>
    <row r="555" spans="1:26" s="299" customFormat="1" ht="19.5" customHeight="1">
      <c r="A555" s="358">
        <v>7</v>
      </c>
      <c r="B555" s="362" t="s">
        <v>323</v>
      </c>
      <c r="C555" s="308" t="s">
        <v>316</v>
      </c>
      <c r="D555" s="347">
        <v>14001</v>
      </c>
      <c r="E555" s="347"/>
      <c r="F555" s="347">
        <v>1418</v>
      </c>
      <c r="G555" s="314">
        <v>15419</v>
      </c>
      <c r="H555" s="310">
        <v>3.7999999999999999E-2</v>
      </c>
      <c r="I555" s="311">
        <v>17390327.092427388</v>
      </c>
      <c r="J555" s="311"/>
      <c r="K555" s="377">
        <v>6834000</v>
      </c>
      <c r="L555" s="311"/>
      <c r="M555" s="311">
        <v>24224327.092427388</v>
      </c>
      <c r="N555" s="311">
        <v>1982693.8925587158</v>
      </c>
      <c r="O555" s="311">
        <v>661543.90951224067</v>
      </c>
      <c r="P555" s="311">
        <v>2644237.8020709567</v>
      </c>
      <c r="Q555" s="311">
        <v>21580089.290356431</v>
      </c>
      <c r="R555" s="311">
        <v>15407633.199868672</v>
      </c>
      <c r="S555" s="314">
        <v>660832.42951224069</v>
      </c>
      <c r="T555" s="314">
        <v>711.48</v>
      </c>
      <c r="U555" s="314">
        <v>661543.90951224067</v>
      </c>
      <c r="V555" s="314">
        <v>711.48</v>
      </c>
      <c r="W555" s="314"/>
      <c r="X555" s="329"/>
      <c r="Y555" s="329"/>
      <c r="Z555" s="348"/>
    </row>
    <row r="556" spans="1:26" s="299" customFormat="1" ht="19.5" customHeight="1">
      <c r="A556" s="358">
        <v>8</v>
      </c>
      <c r="B556" s="362" t="s">
        <v>324</v>
      </c>
      <c r="C556" s="308" t="s">
        <v>316</v>
      </c>
      <c r="D556" s="329">
        <v>2762</v>
      </c>
      <c r="E556" s="329"/>
      <c r="F556" s="314">
        <v>176</v>
      </c>
      <c r="G556" s="314">
        <v>2938</v>
      </c>
      <c r="H556" s="310">
        <v>3.7999999999999999E-2</v>
      </c>
      <c r="I556" s="311">
        <v>3495860.9423131952</v>
      </c>
      <c r="J556" s="311"/>
      <c r="K556" s="377">
        <v>1020844</v>
      </c>
      <c r="L556" s="311"/>
      <c r="M556" s="311">
        <v>4516704.9423131952</v>
      </c>
      <c r="N556" s="311">
        <v>830322.80770601518</v>
      </c>
      <c r="O556" s="311">
        <v>149134.40580790141</v>
      </c>
      <c r="P556" s="311">
        <v>979457.21351391659</v>
      </c>
      <c r="Q556" s="311">
        <v>3537247.7287992788</v>
      </c>
      <c r="R556" s="311">
        <v>2665538.13460718</v>
      </c>
      <c r="S556" s="314">
        <v>132842.7158079014</v>
      </c>
      <c r="T556" s="314">
        <v>16291.69</v>
      </c>
      <c r="U556" s="314">
        <v>149134.40580790141</v>
      </c>
      <c r="V556" s="314">
        <v>16291.69</v>
      </c>
      <c r="W556" s="314"/>
      <c r="X556" s="329"/>
      <c r="Y556" s="329"/>
      <c r="Z556" s="348"/>
    </row>
    <row r="557" spans="1:26" s="299" customFormat="1" ht="19.5" customHeight="1">
      <c r="A557" s="358"/>
      <c r="B557" s="362" t="s">
        <v>325</v>
      </c>
      <c r="C557" s="308" t="s">
        <v>316</v>
      </c>
      <c r="D557" s="329">
        <v>5</v>
      </c>
      <c r="E557" s="329"/>
      <c r="F557" s="314"/>
      <c r="G557" s="314">
        <v>5</v>
      </c>
      <c r="H557" s="310">
        <v>3.7999999999999999E-2</v>
      </c>
      <c r="I557" s="311">
        <v>43383.028029298723</v>
      </c>
      <c r="J557" s="311"/>
      <c r="K557" s="311"/>
      <c r="L557" s="311"/>
      <c r="M557" s="311">
        <v>43383.028029298723</v>
      </c>
      <c r="N557" s="311">
        <v>17769.855642533115</v>
      </c>
      <c r="O557" s="311">
        <v>1648.5550651133512</v>
      </c>
      <c r="P557" s="311">
        <v>19418.410707646468</v>
      </c>
      <c r="Q557" s="311">
        <v>23964.617321652255</v>
      </c>
      <c r="R557" s="311">
        <v>25613.172386765607</v>
      </c>
      <c r="S557" s="314">
        <v>1648.5550651133512</v>
      </c>
      <c r="T557" s="314">
        <v>0</v>
      </c>
      <c r="U557" s="314">
        <v>1648.5550651133512</v>
      </c>
      <c r="V557" s="314"/>
      <c r="W557" s="314"/>
      <c r="X557" s="329"/>
      <c r="Y557" s="329"/>
      <c r="Z557" s="348"/>
    </row>
    <row r="558" spans="1:26" s="299" customFormat="1" ht="19.5" customHeight="1">
      <c r="A558" s="358"/>
      <c r="B558" s="362" t="s">
        <v>326</v>
      </c>
      <c r="C558" s="308" t="s">
        <v>316</v>
      </c>
      <c r="D558" s="329">
        <v>123</v>
      </c>
      <c r="E558" s="329"/>
      <c r="F558" s="314"/>
      <c r="G558" s="314">
        <v>123</v>
      </c>
      <c r="H558" s="310">
        <v>3.7999999999999999E-2</v>
      </c>
      <c r="I558" s="311">
        <v>1223884.6741950195</v>
      </c>
      <c r="J558" s="311"/>
      <c r="K558" s="311"/>
      <c r="L558" s="311"/>
      <c r="M558" s="311">
        <v>1223884.6741950195</v>
      </c>
      <c r="N558" s="311">
        <v>534690.91175952251</v>
      </c>
      <c r="O558" s="311">
        <v>46507.617619410739</v>
      </c>
      <c r="P558" s="311">
        <v>581198.52937893325</v>
      </c>
      <c r="Q558" s="311">
        <v>642686.14481608628</v>
      </c>
      <c r="R558" s="311">
        <v>689193.76243549702</v>
      </c>
      <c r="S558" s="314">
        <v>46507.617619410739</v>
      </c>
      <c r="T558" s="314">
        <v>0</v>
      </c>
      <c r="U558" s="314">
        <v>46507.617619410739</v>
      </c>
      <c r="V558" s="314"/>
      <c r="W558" s="314"/>
      <c r="X558" s="329"/>
      <c r="Y558" s="329"/>
      <c r="Z558" s="348"/>
    </row>
    <row r="559" spans="1:26" s="299" customFormat="1" ht="19.5" customHeight="1">
      <c r="A559" s="358"/>
      <c r="B559" s="362" t="s">
        <v>327</v>
      </c>
      <c r="C559" s="308" t="s">
        <v>316</v>
      </c>
      <c r="D559" s="329">
        <v>19</v>
      </c>
      <c r="E559" s="329"/>
      <c r="F559" s="329">
        <v>2</v>
      </c>
      <c r="G559" s="314">
        <v>21</v>
      </c>
      <c r="H559" s="310">
        <v>3.7999999999999999E-2</v>
      </c>
      <c r="I559" s="311">
        <v>1201256.2255445544</v>
      </c>
      <c r="J559" s="311"/>
      <c r="K559" s="377">
        <v>207732</v>
      </c>
      <c r="L559" s="311"/>
      <c r="M559" s="311">
        <v>1408988.2255445544</v>
      </c>
      <c r="N559" s="311">
        <v>212763.78520196502</v>
      </c>
      <c r="O559" s="311">
        <v>49582.956570693066</v>
      </c>
      <c r="P559" s="311">
        <v>262346.74177265808</v>
      </c>
      <c r="Q559" s="311">
        <v>1146641.4837718965</v>
      </c>
      <c r="R559" s="311">
        <v>988492.4403425894</v>
      </c>
      <c r="S559" s="314">
        <v>45647.736570693065</v>
      </c>
      <c r="T559" s="314">
        <v>3935.22</v>
      </c>
      <c r="U559" s="314">
        <v>49582.956570693066</v>
      </c>
      <c r="V559" s="314">
        <v>3935.22</v>
      </c>
      <c r="W559" s="314"/>
      <c r="X559" s="329"/>
      <c r="Y559" s="329"/>
      <c r="Z559" s="348"/>
    </row>
    <row r="560" spans="1:26" s="299" customFormat="1" ht="19.5" customHeight="1">
      <c r="A560" s="321"/>
      <c r="B560" s="369" t="s">
        <v>101</v>
      </c>
      <c r="C560" s="370"/>
      <c r="D560" s="323"/>
      <c r="E560" s="323"/>
      <c r="F560" s="323"/>
      <c r="G560" s="323"/>
      <c r="H560" s="323"/>
      <c r="I560" s="372">
        <v>826145458.00681567</v>
      </c>
      <c r="J560" s="372">
        <v>0</v>
      </c>
      <c r="K560" s="372">
        <v>288208619.44000006</v>
      </c>
      <c r="L560" s="372">
        <v>0</v>
      </c>
      <c r="M560" s="372">
        <v>1114354077.4468155</v>
      </c>
      <c r="N560" s="372">
        <v>205678651.46239239</v>
      </c>
      <c r="O560" s="372">
        <v>36161277.907095104</v>
      </c>
      <c r="P560" s="372">
        <v>241839929.3694874</v>
      </c>
      <c r="Q560" s="372">
        <v>872514148.07732809</v>
      </c>
      <c r="R560" s="372">
        <v>620466806.54442322</v>
      </c>
      <c r="S560" s="401">
        <v>30163259.357095104</v>
      </c>
      <c r="T560" s="401">
        <v>5998018.5500000007</v>
      </c>
      <c r="U560" s="401">
        <v>36161277.907095104</v>
      </c>
      <c r="V560" s="401">
        <v>5998018.5500000007</v>
      </c>
      <c r="W560" s="314"/>
      <c r="X560" s="329"/>
      <c r="Y560" s="329"/>
      <c r="Z560" s="348"/>
    </row>
    <row r="561" spans="1:29" s="299" customFormat="1" ht="19.5" customHeight="1">
      <c r="A561" s="358">
        <v>9</v>
      </c>
      <c r="B561" s="362" t="s">
        <v>328</v>
      </c>
      <c r="C561" s="308" t="s">
        <v>329</v>
      </c>
      <c r="D561" s="365">
        <v>0</v>
      </c>
      <c r="E561" s="365"/>
      <c r="F561" s="365"/>
      <c r="G561" s="317">
        <v>0</v>
      </c>
      <c r="H561" s="310">
        <v>0</v>
      </c>
      <c r="I561" s="311">
        <v>0</v>
      </c>
      <c r="J561" s="311"/>
      <c r="K561" s="311"/>
      <c r="L561" s="311"/>
      <c r="M561" s="311">
        <v>0</v>
      </c>
      <c r="N561" s="311">
        <v>0</v>
      </c>
      <c r="O561" s="311">
        <v>0</v>
      </c>
      <c r="P561" s="311">
        <v>0</v>
      </c>
      <c r="Q561" s="311">
        <v>0</v>
      </c>
      <c r="R561" s="311">
        <v>0</v>
      </c>
      <c r="S561" s="314">
        <v>0</v>
      </c>
      <c r="T561" s="314">
        <v>0</v>
      </c>
      <c r="U561" s="314">
        <v>0</v>
      </c>
      <c r="V561" s="314"/>
      <c r="W561" s="314"/>
      <c r="X561" s="329"/>
      <c r="Y561" s="329"/>
      <c r="Z561" s="348"/>
    </row>
    <row r="562" spans="1:29" s="299" customFormat="1" ht="19.5" customHeight="1">
      <c r="A562" s="358">
        <v>10</v>
      </c>
      <c r="B562" s="362" t="s">
        <v>330</v>
      </c>
      <c r="C562" s="329"/>
      <c r="D562" s="364"/>
      <c r="E562" s="364"/>
      <c r="F562" s="364"/>
      <c r="G562" s="364"/>
      <c r="H562" s="310">
        <v>1.6299999999999999E-2</v>
      </c>
      <c r="I562" s="311">
        <v>1800414.5005513295</v>
      </c>
      <c r="J562" s="311"/>
      <c r="K562" s="311"/>
      <c r="L562" s="311"/>
      <c r="M562" s="311">
        <v>1800414.5005513295</v>
      </c>
      <c r="N562" s="311">
        <v>282402.92354040942</v>
      </c>
      <c r="O562" s="311">
        <v>29346.756358986666</v>
      </c>
      <c r="P562" s="311">
        <v>311749.67989939608</v>
      </c>
      <c r="Q562" s="311">
        <v>1488664.8206519333</v>
      </c>
      <c r="R562" s="311">
        <v>1518011.57701092</v>
      </c>
      <c r="S562" s="314">
        <v>29346.756358986666</v>
      </c>
      <c r="T562" s="314">
        <v>0</v>
      </c>
      <c r="U562" s="314">
        <v>29346.756358986666</v>
      </c>
      <c r="V562" s="314"/>
      <c r="W562" s="314"/>
      <c r="X562" s="329"/>
      <c r="Y562" s="329"/>
      <c r="Z562" s="348"/>
    </row>
    <row r="563" spans="1:29" s="299" customFormat="1" ht="19.5" customHeight="1">
      <c r="A563" s="358">
        <v>11</v>
      </c>
      <c r="B563" s="362" t="s">
        <v>331</v>
      </c>
      <c r="C563" s="308"/>
      <c r="D563" s="373"/>
      <c r="E563" s="373"/>
      <c r="F563" s="373"/>
      <c r="G563" s="373"/>
      <c r="H563" s="310">
        <v>9.5000000000000001E-2</v>
      </c>
      <c r="I563" s="311">
        <v>0</v>
      </c>
      <c r="J563" s="311"/>
      <c r="K563" s="311"/>
      <c r="L563" s="311"/>
      <c r="M563" s="311">
        <v>0</v>
      </c>
      <c r="N563" s="311">
        <v>0</v>
      </c>
      <c r="O563" s="311">
        <v>0</v>
      </c>
      <c r="P563" s="311">
        <v>0</v>
      </c>
      <c r="Q563" s="311">
        <v>0</v>
      </c>
      <c r="R563" s="311">
        <v>0</v>
      </c>
      <c r="S563" s="314">
        <v>0</v>
      </c>
      <c r="T563" s="314">
        <v>0</v>
      </c>
      <c r="U563" s="314">
        <v>0</v>
      </c>
      <c r="V563" s="314"/>
      <c r="W563" s="314"/>
      <c r="X563" s="329"/>
      <c r="Y563" s="329"/>
      <c r="Z563" s="348"/>
    </row>
    <row r="564" spans="1:29" s="299" customFormat="1" ht="19.5" customHeight="1">
      <c r="A564" s="358">
        <v>12</v>
      </c>
      <c r="B564" s="362" t="s">
        <v>332</v>
      </c>
      <c r="C564" s="308"/>
      <c r="D564" s="373"/>
      <c r="E564" s="373"/>
      <c r="F564" s="373"/>
      <c r="G564" s="373"/>
      <c r="H564" s="310">
        <v>6.3299999999999995E-2</v>
      </c>
      <c r="I564" s="311">
        <v>420854</v>
      </c>
      <c r="J564" s="311"/>
      <c r="K564" s="311"/>
      <c r="L564" s="311"/>
      <c r="M564" s="311">
        <v>420854</v>
      </c>
      <c r="N564" s="311">
        <v>346879.18999068486</v>
      </c>
      <c r="O564" s="311">
        <v>6456.7265999999991</v>
      </c>
      <c r="P564" s="311">
        <v>353335.91659068485</v>
      </c>
      <c r="Q564" s="311">
        <v>67518.08340931515</v>
      </c>
      <c r="R564" s="311">
        <v>73974.810009315144</v>
      </c>
      <c r="S564" s="314">
        <v>6456.7265999999991</v>
      </c>
      <c r="T564" s="314">
        <v>0</v>
      </c>
      <c r="U564" s="314">
        <v>6456.7265999999991</v>
      </c>
      <c r="V564" s="314"/>
      <c r="W564" s="314">
        <v>318852</v>
      </c>
      <c r="X564" s="329"/>
      <c r="Y564" s="329"/>
      <c r="Z564" s="348"/>
      <c r="AC564" s="315">
        <v>0</v>
      </c>
    </row>
    <row r="565" spans="1:29" s="299" customFormat="1" ht="19.5" customHeight="1">
      <c r="A565" s="358">
        <v>13</v>
      </c>
      <c r="B565" s="362" t="s">
        <v>333</v>
      </c>
      <c r="C565" s="329"/>
      <c r="D565" s="364"/>
      <c r="E565" s="364"/>
      <c r="F565" s="364"/>
      <c r="G565" s="364"/>
      <c r="H565" s="310"/>
      <c r="I565" s="311"/>
      <c r="J565" s="311"/>
      <c r="K565" s="311"/>
      <c r="L565" s="311"/>
      <c r="M565" s="311"/>
      <c r="N565" s="311"/>
      <c r="O565" s="311"/>
      <c r="P565" s="311"/>
      <c r="Q565" s="311"/>
      <c r="R565" s="311"/>
      <c r="S565" s="314">
        <v>0</v>
      </c>
      <c r="T565" s="314">
        <v>0</v>
      </c>
      <c r="U565" s="314">
        <v>0</v>
      </c>
      <c r="V565" s="314"/>
      <c r="W565" s="314"/>
      <c r="X565" s="329"/>
      <c r="Y565" s="329"/>
      <c r="Z565" s="348"/>
    </row>
    <row r="566" spans="1:29" s="299" customFormat="1" ht="31.5">
      <c r="A566" s="358"/>
      <c r="B566" s="374" t="s">
        <v>334</v>
      </c>
      <c r="C566" s="329"/>
      <c r="D566" s="364"/>
      <c r="E566" s="364"/>
      <c r="F566" s="364"/>
      <c r="G566" s="364"/>
      <c r="H566" s="310">
        <v>4.7500000000000001E-2</v>
      </c>
      <c r="I566" s="311">
        <v>128986.81</v>
      </c>
      <c r="J566" s="311"/>
      <c r="K566" s="311"/>
      <c r="L566" s="311"/>
      <c r="M566" s="311">
        <v>128986.81</v>
      </c>
      <c r="N566" s="311">
        <v>62358.658193015945</v>
      </c>
      <c r="O566" s="311">
        <v>5303.09</v>
      </c>
      <c r="P566" s="311">
        <v>67661.748193015941</v>
      </c>
      <c r="Q566" s="311">
        <v>61325.061806984057</v>
      </c>
      <c r="R566" s="311">
        <v>66628.151806984053</v>
      </c>
      <c r="S566" s="314">
        <v>5303.09</v>
      </c>
      <c r="T566" s="314">
        <v>0</v>
      </c>
      <c r="U566" s="314">
        <v>5303.09</v>
      </c>
      <c r="V566" s="314"/>
      <c r="W566" s="314">
        <v>17342.810000000001</v>
      </c>
      <c r="X566" s="329"/>
      <c r="Y566" s="329"/>
      <c r="Z566" s="348"/>
    </row>
    <row r="567" spans="1:29" s="299" customFormat="1" ht="31.5">
      <c r="A567" s="358"/>
      <c r="B567" s="374" t="s">
        <v>335</v>
      </c>
      <c r="C567" s="329"/>
      <c r="D567" s="309"/>
      <c r="E567" s="309"/>
      <c r="F567" s="309"/>
      <c r="G567" s="309"/>
      <c r="H567" s="310">
        <v>0.16209999999999999</v>
      </c>
      <c r="I567" s="311">
        <v>429642.35</v>
      </c>
      <c r="J567" s="311"/>
      <c r="K567" s="311"/>
      <c r="L567" s="311"/>
      <c r="M567" s="311">
        <v>429642.35</v>
      </c>
      <c r="N567" s="311">
        <v>289403.87674366019</v>
      </c>
      <c r="O567" s="311">
        <v>1808.8049349999928</v>
      </c>
      <c r="P567" s="311">
        <v>291212.68167866021</v>
      </c>
      <c r="Q567" s="311">
        <v>138429.66832133976</v>
      </c>
      <c r="R567" s="311">
        <v>140238.47325633978</v>
      </c>
      <c r="S567" s="314">
        <v>1808.8049349999928</v>
      </c>
      <c r="T567" s="314">
        <v>0</v>
      </c>
      <c r="U567" s="314">
        <v>1808.8049349999928</v>
      </c>
      <c r="V567" s="314"/>
      <c r="W567" s="314"/>
      <c r="X567" s="314">
        <v>67836.22</v>
      </c>
      <c r="Y567" s="329"/>
      <c r="Z567" s="348"/>
    </row>
    <row r="568" spans="1:29" s="299" customFormat="1" ht="15.75">
      <c r="A568" s="375"/>
      <c r="B568" s="369" t="s">
        <v>336</v>
      </c>
      <c r="C568" s="329"/>
      <c r="D568" s="364"/>
      <c r="E568" s="364"/>
      <c r="F568" s="364"/>
      <c r="G568" s="364"/>
      <c r="H568" s="364"/>
      <c r="I568" s="324">
        <v>828925355.66736698</v>
      </c>
      <c r="J568" s="376">
        <v>0</v>
      </c>
      <c r="K568" s="324">
        <v>288208619.44000006</v>
      </c>
      <c r="L568" s="324">
        <v>0</v>
      </c>
      <c r="M568" s="324">
        <v>1117133975.1073666</v>
      </c>
      <c r="N568" s="324">
        <v>206659696.1108602</v>
      </c>
      <c r="O568" s="324">
        <v>36204193.284989096</v>
      </c>
      <c r="P568" s="324">
        <v>242863889.39584917</v>
      </c>
      <c r="Q568" s="324">
        <v>874270085.71151769</v>
      </c>
      <c r="R568" s="324">
        <v>622265659.55650675</v>
      </c>
      <c r="S568" s="393">
        <v>30206174.734989088</v>
      </c>
      <c r="T568" s="393">
        <v>5998018.5500000007</v>
      </c>
      <c r="U568" s="393">
        <v>36204193.284989096</v>
      </c>
      <c r="V568" s="393">
        <v>5998018.5500000007</v>
      </c>
      <c r="W568" s="314"/>
      <c r="X568" s="329"/>
      <c r="Y568" s="329"/>
      <c r="Z568" s="348"/>
    </row>
    <row r="569" spans="1:29" s="299" customFormat="1" ht="15.75">
      <c r="I569" s="377"/>
      <c r="J569" s="378"/>
      <c r="K569" s="378"/>
      <c r="L569" s="377"/>
      <c r="M569" s="377"/>
      <c r="N569" s="377"/>
      <c r="O569" s="377"/>
      <c r="P569" s="377"/>
      <c r="Q569" s="377"/>
      <c r="R569" s="377"/>
      <c r="S569" s="329"/>
      <c r="T569" s="314"/>
      <c r="U569" s="314"/>
      <c r="V569" s="329"/>
      <c r="W569" s="314"/>
      <c r="X569" s="329"/>
      <c r="Y569" s="329"/>
      <c r="Z569" s="348"/>
    </row>
    <row r="570" spans="1:29" s="299" customFormat="1" ht="15">
      <c r="I570" s="377"/>
      <c r="J570" s="377"/>
      <c r="K570" s="377"/>
      <c r="L570" s="377"/>
      <c r="M570" s="377"/>
      <c r="N570" s="377"/>
      <c r="O570" s="377"/>
      <c r="P570" s="377"/>
      <c r="Q570" s="377"/>
      <c r="R570" s="377"/>
      <c r="S570" s="329"/>
      <c r="T570" s="314"/>
      <c r="U570" s="314"/>
      <c r="V570" s="329"/>
      <c r="W570" s="314"/>
      <c r="X570" s="329"/>
      <c r="Y570" s="329"/>
      <c r="Z570" s="348"/>
    </row>
    <row r="571" spans="1:29" s="299" customFormat="1" ht="22.5">
      <c r="A571" s="349" t="s">
        <v>359</v>
      </c>
      <c r="B571" s="349"/>
      <c r="C571" s="350"/>
      <c r="D571" s="350"/>
      <c r="E571" s="350"/>
      <c r="F571" s="350"/>
      <c r="G571" s="350"/>
      <c r="H571" s="350"/>
      <c r="I571" s="379"/>
      <c r="J571" s="379"/>
      <c r="K571" s="379"/>
      <c r="L571" s="379"/>
      <c r="M571" s="379"/>
      <c r="N571" s="379"/>
      <c r="O571" s="379"/>
      <c r="P571" s="379"/>
      <c r="Q571" s="379"/>
      <c r="R571" s="380"/>
      <c r="S571" s="329"/>
      <c r="T571" s="314"/>
      <c r="U571" s="314"/>
      <c r="V571" s="329"/>
      <c r="W571" s="314" t="s">
        <v>359</v>
      </c>
      <c r="X571" s="329"/>
      <c r="Y571" s="329"/>
      <c r="Z571" s="348"/>
    </row>
    <row r="572" spans="1:29" s="299" customFormat="1" ht="15.75">
      <c r="A572" s="355"/>
      <c r="I572" s="381"/>
      <c r="J572" s="381"/>
      <c r="K572" s="381"/>
      <c r="L572" s="381"/>
      <c r="M572" s="381"/>
      <c r="N572" s="382" t="s">
        <v>284</v>
      </c>
      <c r="O572" s="382"/>
      <c r="P572" s="382"/>
      <c r="Q572" s="382"/>
      <c r="R572" s="377"/>
      <c r="S572" s="329"/>
      <c r="T572" s="314"/>
      <c r="U572" s="314"/>
      <c r="V572" s="329"/>
      <c r="W572" s="314"/>
      <c r="X572" s="329"/>
      <c r="Y572" s="329"/>
      <c r="Z572" s="348"/>
    </row>
    <row r="573" spans="1:29" s="299" customFormat="1" ht="63">
      <c r="A573" s="357" t="s">
        <v>286</v>
      </c>
      <c r="B573" s="358" t="s">
        <v>287</v>
      </c>
      <c r="C573" s="358" t="s">
        <v>288</v>
      </c>
      <c r="D573" s="358" t="s">
        <v>341</v>
      </c>
      <c r="E573" s="358" t="s">
        <v>290</v>
      </c>
      <c r="F573" s="358" t="s">
        <v>291</v>
      </c>
      <c r="G573" s="358" t="s">
        <v>292</v>
      </c>
      <c r="H573" s="358">
        <v>0</v>
      </c>
      <c r="I573" s="383" t="s">
        <v>294</v>
      </c>
      <c r="J573" s="383" t="s">
        <v>295</v>
      </c>
      <c r="K573" s="383" t="s">
        <v>296</v>
      </c>
      <c r="L573" s="383" t="s">
        <v>297</v>
      </c>
      <c r="M573" s="383" t="s">
        <v>298</v>
      </c>
      <c r="N573" s="383" t="s">
        <v>299</v>
      </c>
      <c r="O573" s="383" t="s">
        <v>300</v>
      </c>
      <c r="P573" s="383" t="s">
        <v>301</v>
      </c>
      <c r="Q573" s="383" t="s">
        <v>302</v>
      </c>
      <c r="R573" s="383" t="s">
        <v>303</v>
      </c>
      <c r="S573" s="329"/>
      <c r="T573" s="314"/>
      <c r="U573" s="314"/>
      <c r="V573" s="329"/>
      <c r="W573" s="314"/>
      <c r="X573" s="329"/>
      <c r="Y573" s="329"/>
      <c r="Z573" s="348"/>
    </row>
    <row r="574" spans="1:29" s="299" customFormat="1" ht="31.5">
      <c r="A574" s="357"/>
      <c r="B574" s="358" t="s">
        <v>312</v>
      </c>
      <c r="C574" s="359"/>
      <c r="D574" s="359"/>
      <c r="E574" s="359"/>
      <c r="F574" s="359"/>
      <c r="G574" s="359"/>
      <c r="H574" s="359"/>
      <c r="I574" s="384"/>
      <c r="J574" s="384"/>
      <c r="K574" s="384"/>
      <c r="L574" s="384"/>
      <c r="M574" s="384"/>
      <c r="N574" s="384"/>
      <c r="O574" s="384"/>
      <c r="P574" s="384"/>
      <c r="Q574" s="384"/>
      <c r="R574" s="384"/>
      <c r="S574" s="329"/>
      <c r="T574" s="314"/>
      <c r="U574" s="314"/>
      <c r="V574" s="329"/>
      <c r="W574" s="314"/>
      <c r="X574" s="329"/>
      <c r="Y574" s="329"/>
      <c r="Z574" s="348"/>
    </row>
    <row r="575" spans="1:29" s="299" customFormat="1" ht="15.75">
      <c r="A575" s="358">
        <v>1</v>
      </c>
      <c r="B575" s="362" t="s">
        <v>338</v>
      </c>
      <c r="C575" s="308" t="s">
        <v>314</v>
      </c>
      <c r="D575" s="309">
        <v>334.26499999999999</v>
      </c>
      <c r="E575" s="309"/>
      <c r="F575" s="309"/>
      <c r="G575" s="309">
        <v>334.26499999999999</v>
      </c>
      <c r="H575" s="310">
        <v>3.7999999999999999E-2</v>
      </c>
      <c r="I575" s="311">
        <v>61112662.457051605</v>
      </c>
      <c r="J575" s="311"/>
      <c r="K575" s="311"/>
      <c r="L575" s="311"/>
      <c r="M575" s="311">
        <v>61112662.457051605</v>
      </c>
      <c r="N575" s="311">
        <v>34186258.799173914</v>
      </c>
      <c r="O575" s="311">
        <v>2000900.1733679608</v>
      </c>
      <c r="P575" s="311">
        <v>36187158.972541876</v>
      </c>
      <c r="Q575" s="311">
        <v>24925503.484509729</v>
      </c>
      <c r="R575" s="311">
        <v>26926403.657877691</v>
      </c>
      <c r="S575" s="314">
        <v>2000900.1733679608</v>
      </c>
      <c r="T575" s="314">
        <v>0</v>
      </c>
      <c r="U575" s="314">
        <v>2000900.1733679608</v>
      </c>
      <c r="V575" s="314"/>
      <c r="W575" s="314"/>
      <c r="X575" s="329">
        <v>321381</v>
      </c>
      <c r="Y575" s="329"/>
      <c r="Z575" s="348"/>
    </row>
    <row r="576" spans="1:29" s="299" customFormat="1" ht="15.75">
      <c r="A576" s="358">
        <v>2</v>
      </c>
      <c r="B576" s="362" t="s">
        <v>339</v>
      </c>
      <c r="C576" s="308" t="s">
        <v>316</v>
      </c>
      <c r="D576" s="329">
        <v>9</v>
      </c>
      <c r="E576" s="329"/>
      <c r="F576" s="314"/>
      <c r="G576" s="314">
        <v>9</v>
      </c>
      <c r="H576" s="310">
        <v>3.7999999999999999E-2</v>
      </c>
      <c r="I576" s="311">
        <v>52100155.291186899</v>
      </c>
      <c r="J576" s="311"/>
      <c r="K576" s="311"/>
      <c r="L576" s="311"/>
      <c r="M576" s="311">
        <v>52100155.291186899</v>
      </c>
      <c r="N576" s="311">
        <v>28543368.120576732</v>
      </c>
      <c r="O576" s="311">
        <v>1979805.9010651021</v>
      </c>
      <c r="P576" s="311">
        <v>30523174.021641836</v>
      </c>
      <c r="Q576" s="311">
        <v>21576981.269545063</v>
      </c>
      <c r="R576" s="311">
        <v>23556787.170610167</v>
      </c>
      <c r="S576" s="314">
        <v>1979805.9010651021</v>
      </c>
      <c r="T576" s="314">
        <v>0</v>
      </c>
      <c r="U576" s="314">
        <v>1979805.9010651021</v>
      </c>
      <c r="V576" s="314"/>
      <c r="W576" s="314"/>
      <c r="X576" s="329"/>
      <c r="Y576" s="329"/>
      <c r="Z576" s="348"/>
    </row>
    <row r="577" spans="1:26" s="299" customFormat="1" ht="15.75">
      <c r="A577" s="358"/>
      <c r="B577" s="362"/>
      <c r="C577" s="308" t="s">
        <v>317</v>
      </c>
      <c r="D577" s="329">
        <v>50.349999999999994</v>
      </c>
      <c r="E577" s="329"/>
      <c r="F577" s="314"/>
      <c r="G577" s="309">
        <v>50.349999999999994</v>
      </c>
      <c r="H577" s="310"/>
      <c r="I577" s="311"/>
      <c r="J577" s="311"/>
      <c r="K577" s="311"/>
      <c r="L577" s="311"/>
      <c r="M577" s="311"/>
      <c r="N577" s="311"/>
      <c r="O577" s="311"/>
      <c r="P577" s="311"/>
      <c r="Q577" s="311"/>
      <c r="R577" s="311"/>
      <c r="S577" s="314">
        <v>0</v>
      </c>
      <c r="T577" s="314">
        <v>0</v>
      </c>
      <c r="U577" s="314">
        <v>0</v>
      </c>
      <c r="V577" s="314"/>
      <c r="W577" s="314"/>
      <c r="X577" s="329"/>
      <c r="Y577" s="329"/>
      <c r="Z577" s="348"/>
    </row>
    <row r="578" spans="1:26" s="299" customFormat="1" ht="18.75" customHeight="1">
      <c r="A578" s="358">
        <v>3</v>
      </c>
      <c r="B578" s="362" t="s">
        <v>318</v>
      </c>
      <c r="C578" s="308" t="s">
        <v>316</v>
      </c>
      <c r="D578" s="347">
        <v>0</v>
      </c>
      <c r="E578" s="347"/>
      <c r="F578" s="347"/>
      <c r="G578" s="314">
        <v>0</v>
      </c>
      <c r="H578" s="310">
        <v>3.7999999999999999E-2</v>
      </c>
      <c r="I578" s="311">
        <v>0</v>
      </c>
      <c r="J578" s="311"/>
      <c r="K578" s="311"/>
      <c r="L578" s="311"/>
      <c r="M578" s="311">
        <v>0</v>
      </c>
      <c r="N578" s="311">
        <v>0</v>
      </c>
      <c r="O578" s="311">
        <v>0</v>
      </c>
      <c r="P578" s="311">
        <v>0</v>
      </c>
      <c r="Q578" s="311">
        <v>0</v>
      </c>
      <c r="R578" s="311">
        <v>0</v>
      </c>
      <c r="S578" s="314">
        <v>0</v>
      </c>
      <c r="T578" s="314">
        <v>0</v>
      </c>
      <c r="U578" s="314">
        <v>0</v>
      </c>
      <c r="V578" s="314"/>
      <c r="W578" s="314"/>
      <c r="X578" s="329"/>
      <c r="Y578" s="329"/>
      <c r="Z578" s="348"/>
    </row>
    <row r="579" spans="1:26" s="299" customFormat="1" ht="18.75" customHeight="1">
      <c r="A579" s="358"/>
      <c r="B579" s="362"/>
      <c r="C579" s="308" t="s">
        <v>319</v>
      </c>
      <c r="D579" s="347">
        <v>0</v>
      </c>
      <c r="E579" s="347"/>
      <c r="F579" s="347"/>
      <c r="G579" s="314">
        <v>0</v>
      </c>
      <c r="H579" s="310"/>
      <c r="I579" s="311"/>
      <c r="J579" s="311"/>
      <c r="K579" s="311"/>
      <c r="L579" s="311"/>
      <c r="M579" s="311"/>
      <c r="N579" s="311"/>
      <c r="O579" s="311"/>
      <c r="P579" s="311"/>
      <c r="Q579" s="311"/>
      <c r="R579" s="311"/>
      <c r="S579" s="314">
        <v>0</v>
      </c>
      <c r="T579" s="314">
        <v>0</v>
      </c>
      <c r="U579" s="314">
        <v>0</v>
      </c>
      <c r="V579" s="314"/>
      <c r="W579" s="314"/>
      <c r="X579" s="329"/>
      <c r="Y579" s="329"/>
      <c r="Z579" s="348"/>
    </row>
    <row r="580" spans="1:26" s="299" customFormat="1" ht="18.75" customHeight="1">
      <c r="A580" s="358">
        <v>4</v>
      </c>
      <c r="B580" s="362" t="s">
        <v>320</v>
      </c>
      <c r="C580" s="308" t="s">
        <v>314</v>
      </c>
      <c r="D580" s="364">
        <v>2216.7945999999997</v>
      </c>
      <c r="E580" s="365"/>
      <c r="F580" s="402">
        <v>35.6</v>
      </c>
      <c r="G580" s="309">
        <v>2252.3945999999996</v>
      </c>
      <c r="H580" s="310">
        <v>3.7999999999999999E-2</v>
      </c>
      <c r="I580" s="311">
        <v>255342711.35377923</v>
      </c>
      <c r="J580" s="311"/>
      <c r="K580" s="377">
        <v>17481825.040799715</v>
      </c>
      <c r="L580" s="311"/>
      <c r="M580" s="311">
        <v>272824536.39457893</v>
      </c>
      <c r="N580" s="311">
        <v>106978713.91658635</v>
      </c>
      <c r="O580" s="311">
        <v>9205351.521443611</v>
      </c>
      <c r="P580" s="311">
        <v>116184065.43802996</v>
      </c>
      <c r="Q580" s="311">
        <v>156640470.95654899</v>
      </c>
      <c r="R580" s="311">
        <v>148363997.43719286</v>
      </c>
      <c r="S580" s="314">
        <v>8855737.0314436108</v>
      </c>
      <c r="T580" s="314">
        <v>349614.49</v>
      </c>
      <c r="U580" s="314">
        <v>9205351.521443611</v>
      </c>
      <c r="V580" s="403">
        <v>349614.49</v>
      </c>
      <c r="W580" s="314"/>
      <c r="X580" s="314">
        <v>847286</v>
      </c>
      <c r="Y580" s="329"/>
      <c r="Z580" s="348"/>
    </row>
    <row r="581" spans="1:26" s="299" customFormat="1" ht="18.75" customHeight="1">
      <c r="A581" s="358">
        <v>5</v>
      </c>
      <c r="B581" s="362" t="s">
        <v>321</v>
      </c>
      <c r="C581" s="308" t="s">
        <v>316</v>
      </c>
      <c r="D581" s="347">
        <v>1794</v>
      </c>
      <c r="E581" s="347"/>
      <c r="F581" s="347">
        <v>59</v>
      </c>
      <c r="G581" s="314">
        <v>1853</v>
      </c>
      <c r="H581" s="310">
        <v>3.7999999999999999E-2</v>
      </c>
      <c r="I581" s="311">
        <v>176766584.42505881</v>
      </c>
      <c r="J581" s="311"/>
      <c r="K581" s="377">
        <v>15927481.201099958</v>
      </c>
      <c r="L581" s="311"/>
      <c r="M581" s="311">
        <v>192694065.62615877</v>
      </c>
      <c r="N581" s="311">
        <v>65024662.653117821</v>
      </c>
      <c r="O581" s="311">
        <v>6680860.2381522339</v>
      </c>
      <c r="P581" s="311">
        <v>71705522.891270056</v>
      </c>
      <c r="Q581" s="311">
        <v>120988542.73488872</v>
      </c>
      <c r="R581" s="311">
        <v>111741921.77194099</v>
      </c>
      <c r="S581" s="314">
        <v>6302737.2081522336</v>
      </c>
      <c r="T581" s="314">
        <v>378123.03</v>
      </c>
      <c r="U581" s="314">
        <v>6680860.2381522339</v>
      </c>
      <c r="V581" s="388">
        <v>378123.03</v>
      </c>
      <c r="W581" s="314"/>
      <c r="X581" s="314">
        <v>414393</v>
      </c>
      <c r="Y581" s="329"/>
      <c r="Z581" s="348"/>
    </row>
    <row r="582" spans="1:26" s="299" customFormat="1" ht="18.75" customHeight="1">
      <c r="A582" s="358"/>
      <c r="B582" s="362"/>
      <c r="C582" s="308" t="s">
        <v>319</v>
      </c>
      <c r="D582" s="347">
        <v>108639</v>
      </c>
      <c r="E582" s="347"/>
      <c r="F582" s="347">
        <v>2046</v>
      </c>
      <c r="G582" s="314">
        <v>110685</v>
      </c>
      <c r="H582" s="310"/>
      <c r="I582" s="311"/>
      <c r="J582" s="311"/>
      <c r="K582" s="311"/>
      <c r="L582" s="311"/>
      <c r="M582" s="311"/>
      <c r="N582" s="311"/>
      <c r="O582" s="311"/>
      <c r="P582" s="311"/>
      <c r="Q582" s="311"/>
      <c r="R582" s="311"/>
      <c r="S582" s="314">
        <v>0</v>
      </c>
      <c r="T582" s="314">
        <v>0</v>
      </c>
      <c r="U582" s="314">
        <v>0</v>
      </c>
      <c r="V582" s="314"/>
      <c r="W582" s="314"/>
      <c r="X582" s="329"/>
      <c r="Y582" s="329"/>
      <c r="Z582" s="348"/>
    </row>
    <row r="583" spans="1:26" s="299" customFormat="1" ht="18.75" customHeight="1">
      <c r="A583" s="358">
        <v>6</v>
      </c>
      <c r="B583" s="362" t="s">
        <v>322</v>
      </c>
      <c r="C583" s="308" t="s">
        <v>314</v>
      </c>
      <c r="D583" s="364">
        <v>1025.153</v>
      </c>
      <c r="E583" s="364"/>
      <c r="F583" s="364">
        <v>53.521999999999998</v>
      </c>
      <c r="G583" s="309">
        <v>1078.675</v>
      </c>
      <c r="H583" s="310">
        <v>3.7999999999999999E-2</v>
      </c>
      <c r="I583" s="311">
        <v>116697581.82136542</v>
      </c>
      <c r="J583" s="311"/>
      <c r="K583" s="377">
        <v>20434959.758100312</v>
      </c>
      <c r="L583" s="311"/>
      <c r="M583" s="311">
        <v>137132541.57946572</v>
      </c>
      <c r="N583" s="311">
        <v>36729282.336307608</v>
      </c>
      <c r="O583" s="311">
        <v>4573435.6492118854</v>
      </c>
      <c r="P583" s="311">
        <v>41302717.985519491</v>
      </c>
      <c r="Q583" s="311">
        <v>95829823.593946218</v>
      </c>
      <c r="R583" s="311">
        <v>79968299.485057801</v>
      </c>
      <c r="S583" s="314">
        <v>4114265.1092118854</v>
      </c>
      <c r="T583" s="314">
        <v>459170.54</v>
      </c>
      <c r="U583" s="314">
        <v>4573435.6492118854</v>
      </c>
      <c r="V583" s="375">
        <v>459170.54</v>
      </c>
      <c r="W583" s="314"/>
      <c r="X583" s="314">
        <v>320243</v>
      </c>
      <c r="Y583" s="329"/>
      <c r="Z583" s="348"/>
    </row>
    <row r="584" spans="1:26" s="299" customFormat="1" ht="18.75" customHeight="1">
      <c r="A584" s="358">
        <v>7</v>
      </c>
      <c r="B584" s="362" t="s">
        <v>323</v>
      </c>
      <c r="C584" s="308" t="s">
        <v>316</v>
      </c>
      <c r="D584" s="347">
        <v>25680</v>
      </c>
      <c r="E584" s="347"/>
      <c r="F584" s="347">
        <v>4171</v>
      </c>
      <c r="G584" s="314">
        <v>29851</v>
      </c>
      <c r="H584" s="310">
        <v>3.7999999999999999E-2</v>
      </c>
      <c r="I584" s="311">
        <v>37347822.636115521</v>
      </c>
      <c r="J584" s="311"/>
      <c r="K584" s="377">
        <v>5473500</v>
      </c>
      <c r="L584" s="311"/>
      <c r="M584" s="311">
        <v>42821322.636115521</v>
      </c>
      <c r="N584" s="311">
        <v>3186440.6863532681</v>
      </c>
      <c r="O584" s="311">
        <v>1419787.1001723898</v>
      </c>
      <c r="P584" s="311">
        <v>4606227.7865256574</v>
      </c>
      <c r="Q584" s="311">
        <v>38215094.849589862</v>
      </c>
      <c r="R584" s="311">
        <v>34161381.949762255</v>
      </c>
      <c r="S584" s="314">
        <v>1419217.2601723897</v>
      </c>
      <c r="T584" s="314">
        <v>569.84</v>
      </c>
      <c r="U584" s="314">
        <v>1419787.1001723898</v>
      </c>
      <c r="V584" s="314">
        <v>569.84</v>
      </c>
      <c r="W584" s="314"/>
      <c r="X584" s="329"/>
      <c r="Y584" s="329"/>
      <c r="Z584" s="348"/>
    </row>
    <row r="585" spans="1:26" s="299" customFormat="1" ht="18.75" customHeight="1">
      <c r="A585" s="358">
        <v>8</v>
      </c>
      <c r="B585" s="362" t="s">
        <v>324</v>
      </c>
      <c r="C585" s="308" t="s">
        <v>316</v>
      </c>
      <c r="D585" s="329">
        <v>6809</v>
      </c>
      <c r="E585" s="329"/>
      <c r="F585" s="314">
        <v>294</v>
      </c>
      <c r="G585" s="314">
        <v>7103</v>
      </c>
      <c r="H585" s="310">
        <v>3.7999999999999999E-2</v>
      </c>
      <c r="I585" s="311">
        <v>10910790.588330567</v>
      </c>
      <c r="J585" s="311"/>
      <c r="K585" s="377">
        <v>726273.99</v>
      </c>
      <c r="L585" s="311"/>
      <c r="M585" s="311">
        <v>11637064.578330567</v>
      </c>
      <c r="N585" s="311">
        <v>872419.65306066442</v>
      </c>
      <c r="O585" s="311">
        <v>414685.65235656156</v>
      </c>
      <c r="P585" s="311">
        <v>1287105.3054172259</v>
      </c>
      <c r="Q585" s="311">
        <v>10349959.27291334</v>
      </c>
      <c r="R585" s="311">
        <v>10038370.935269903</v>
      </c>
      <c r="S585" s="314">
        <v>414610.04235656158</v>
      </c>
      <c r="T585" s="314">
        <v>75.61</v>
      </c>
      <c r="U585" s="314">
        <v>414685.65235656156</v>
      </c>
      <c r="V585" s="314">
        <v>75.61</v>
      </c>
      <c r="W585" s="314"/>
      <c r="X585" s="329"/>
      <c r="Y585" s="329"/>
      <c r="Z585" s="348"/>
    </row>
    <row r="586" spans="1:26" s="299" customFormat="1" ht="18.75" customHeight="1">
      <c r="A586" s="358"/>
      <c r="B586" s="362" t="s">
        <v>325</v>
      </c>
      <c r="C586" s="308" t="s">
        <v>316</v>
      </c>
      <c r="D586" s="329">
        <v>50</v>
      </c>
      <c r="E586" s="329"/>
      <c r="F586" s="314"/>
      <c r="G586" s="314">
        <v>50</v>
      </c>
      <c r="H586" s="310">
        <v>3.7999999999999999E-2</v>
      </c>
      <c r="I586" s="311">
        <v>437066.55874999997</v>
      </c>
      <c r="J586" s="311"/>
      <c r="K586" s="311"/>
      <c r="L586" s="311"/>
      <c r="M586" s="311">
        <v>437066.55874999997</v>
      </c>
      <c r="N586" s="311">
        <v>92055.041502949316</v>
      </c>
      <c r="O586" s="311">
        <v>16608.529232499997</v>
      </c>
      <c r="P586" s="311">
        <v>108663.57073544932</v>
      </c>
      <c r="Q586" s="311">
        <v>328402.98801455065</v>
      </c>
      <c r="R586" s="311">
        <v>345011.51724705065</v>
      </c>
      <c r="S586" s="314">
        <v>16608.529232499997</v>
      </c>
      <c r="T586" s="314">
        <v>0</v>
      </c>
      <c r="U586" s="314">
        <v>16608.529232499997</v>
      </c>
      <c r="V586" s="314"/>
      <c r="W586" s="314"/>
      <c r="X586" s="329"/>
      <c r="Y586" s="329"/>
      <c r="Z586" s="348"/>
    </row>
    <row r="587" spans="1:26" s="299" customFormat="1" ht="18.75" customHeight="1">
      <c r="A587" s="358"/>
      <c r="B587" s="362" t="s">
        <v>326</v>
      </c>
      <c r="C587" s="308" t="s">
        <v>316</v>
      </c>
      <c r="D587" s="329">
        <v>32</v>
      </c>
      <c r="E587" s="329"/>
      <c r="F587" s="314"/>
      <c r="G587" s="314">
        <v>32</v>
      </c>
      <c r="H587" s="310">
        <v>3.7999999999999999E-2</v>
      </c>
      <c r="I587" s="311">
        <v>259501.4818333333</v>
      </c>
      <c r="J587" s="311"/>
      <c r="K587" s="311"/>
      <c r="L587" s="311"/>
      <c r="M587" s="311">
        <v>259501.4818333333</v>
      </c>
      <c r="N587" s="311">
        <v>51461.050954225568</v>
      </c>
      <c r="O587" s="311">
        <v>9861.0563096666647</v>
      </c>
      <c r="P587" s="311">
        <v>61322.107263892234</v>
      </c>
      <c r="Q587" s="311">
        <v>198179.37456944108</v>
      </c>
      <c r="R587" s="311">
        <v>208040.43087910773</v>
      </c>
      <c r="S587" s="314">
        <v>9861.0563096666647</v>
      </c>
      <c r="T587" s="314">
        <v>0</v>
      </c>
      <c r="U587" s="314">
        <v>9861.0563096666647</v>
      </c>
      <c r="V587" s="314"/>
      <c r="W587" s="314"/>
      <c r="X587" s="329"/>
      <c r="Y587" s="329"/>
      <c r="Z587" s="348"/>
    </row>
    <row r="588" spans="1:26" s="299" customFormat="1" ht="18.75" customHeight="1">
      <c r="A588" s="358"/>
      <c r="B588" s="362" t="s">
        <v>327</v>
      </c>
      <c r="C588" s="308" t="s">
        <v>316</v>
      </c>
      <c r="D588" s="329">
        <v>41</v>
      </c>
      <c r="E588" s="329"/>
      <c r="F588" s="329">
        <v>4</v>
      </c>
      <c r="G588" s="314">
        <v>45</v>
      </c>
      <c r="H588" s="310">
        <v>3.7999999999999999E-2</v>
      </c>
      <c r="I588" s="311">
        <v>2492326.3897029702</v>
      </c>
      <c r="J588" s="311"/>
      <c r="K588" s="377">
        <v>214837.56</v>
      </c>
      <c r="L588" s="311"/>
      <c r="M588" s="311">
        <v>2707163.9497029702</v>
      </c>
      <c r="N588" s="311">
        <v>518965.50300067163</v>
      </c>
      <c r="O588" s="311">
        <v>94730.772808712863</v>
      </c>
      <c r="P588" s="311">
        <v>613696.27580938453</v>
      </c>
      <c r="Q588" s="311">
        <v>2093467.6738935858</v>
      </c>
      <c r="R588" s="311">
        <v>1973360.8867022987</v>
      </c>
      <c r="S588" s="314">
        <v>94708.402808712868</v>
      </c>
      <c r="T588" s="314">
        <v>22.37</v>
      </c>
      <c r="U588" s="314">
        <v>94730.772808712863</v>
      </c>
      <c r="V588" s="314">
        <v>22.37</v>
      </c>
      <c r="W588" s="314"/>
      <c r="X588" s="329"/>
      <c r="Y588" s="329"/>
      <c r="Z588" s="348"/>
    </row>
    <row r="589" spans="1:26" s="299" customFormat="1" ht="18.75" customHeight="1">
      <c r="A589" s="321"/>
      <c r="B589" s="369" t="s">
        <v>101</v>
      </c>
      <c r="C589" s="370"/>
      <c r="D589" s="323"/>
      <c r="E589" s="323"/>
      <c r="F589" s="323"/>
      <c r="G589" s="323"/>
      <c r="H589" s="323"/>
      <c r="I589" s="372">
        <v>713467203.00317442</v>
      </c>
      <c r="J589" s="372">
        <v>0</v>
      </c>
      <c r="K589" s="372">
        <v>60258877.54999999</v>
      </c>
      <c r="L589" s="372">
        <v>0</v>
      </c>
      <c r="M589" s="372">
        <v>773726080.55317438</v>
      </c>
      <c r="N589" s="372">
        <v>276183627.76063418</v>
      </c>
      <c r="O589" s="372">
        <v>26396026.594120618</v>
      </c>
      <c r="P589" s="372">
        <v>302579654.35475481</v>
      </c>
      <c r="Q589" s="372">
        <v>471146426.19841951</v>
      </c>
      <c r="R589" s="372">
        <v>437283575.24254012</v>
      </c>
      <c r="S589" s="401">
        <v>25208450.714120623</v>
      </c>
      <c r="T589" s="401">
        <v>1187575.8800000004</v>
      </c>
      <c r="U589" s="401">
        <v>26396026.594120618</v>
      </c>
      <c r="V589" s="401">
        <v>1187575.8800000004</v>
      </c>
      <c r="W589" s="314"/>
      <c r="X589" s="329"/>
      <c r="Y589" s="329"/>
      <c r="Z589" s="348"/>
    </row>
    <row r="590" spans="1:26" s="299" customFormat="1" ht="18.75" customHeight="1">
      <c r="A590" s="358">
        <v>9</v>
      </c>
      <c r="B590" s="362" t="s">
        <v>328</v>
      </c>
      <c r="C590" s="308" t="s">
        <v>329</v>
      </c>
      <c r="D590" s="365">
        <v>0</v>
      </c>
      <c r="E590" s="365"/>
      <c r="F590" s="365"/>
      <c r="G590" s="317">
        <v>0</v>
      </c>
      <c r="H590" s="310">
        <v>0</v>
      </c>
      <c r="I590" s="311">
        <v>0</v>
      </c>
      <c r="J590" s="311"/>
      <c r="K590" s="311"/>
      <c r="L590" s="311"/>
      <c r="M590" s="311">
        <v>0</v>
      </c>
      <c r="N590" s="311">
        <v>0</v>
      </c>
      <c r="O590" s="311">
        <v>0</v>
      </c>
      <c r="P590" s="311">
        <v>0</v>
      </c>
      <c r="Q590" s="311">
        <v>0</v>
      </c>
      <c r="R590" s="311">
        <v>0</v>
      </c>
      <c r="S590" s="314">
        <v>0</v>
      </c>
      <c r="T590" s="314">
        <v>0</v>
      </c>
      <c r="U590" s="314">
        <v>0</v>
      </c>
      <c r="V590" s="314"/>
      <c r="W590" s="314"/>
      <c r="X590" s="329"/>
      <c r="Y590" s="329"/>
      <c r="Z590" s="348"/>
    </row>
    <row r="591" spans="1:26" s="299" customFormat="1" ht="18.75" customHeight="1">
      <c r="A591" s="358">
        <v>10</v>
      </c>
      <c r="B591" s="362" t="s">
        <v>330</v>
      </c>
      <c r="C591" s="329"/>
      <c r="D591" s="364"/>
      <c r="E591" s="364"/>
      <c r="F591" s="364"/>
      <c r="G591" s="364"/>
      <c r="H591" s="310">
        <v>1.6299999999999999E-2</v>
      </c>
      <c r="I591" s="311">
        <v>1277049</v>
      </c>
      <c r="J591" s="311"/>
      <c r="K591" s="311"/>
      <c r="L591" s="311"/>
      <c r="M591" s="311">
        <v>1277049</v>
      </c>
      <c r="N591" s="311">
        <v>177833.85923808216</v>
      </c>
      <c r="O591" s="311">
        <v>20815.898699999998</v>
      </c>
      <c r="P591" s="311">
        <v>198649.75793808216</v>
      </c>
      <c r="Q591" s="311">
        <v>1078399.2420619179</v>
      </c>
      <c r="R591" s="311">
        <v>1099215.1407619179</v>
      </c>
      <c r="S591" s="314">
        <v>20815.898699999998</v>
      </c>
      <c r="T591" s="314">
        <v>0</v>
      </c>
      <c r="U591" s="314">
        <v>20815.898699999998</v>
      </c>
      <c r="V591" s="314"/>
      <c r="W591" s="314"/>
      <c r="X591" s="329"/>
      <c r="Y591" s="329"/>
      <c r="Z591" s="348"/>
    </row>
    <row r="592" spans="1:26" s="299" customFormat="1" ht="18.75" customHeight="1">
      <c r="A592" s="358">
        <v>11</v>
      </c>
      <c r="B592" s="362" t="s">
        <v>331</v>
      </c>
      <c r="C592" s="308"/>
      <c r="D592" s="373"/>
      <c r="E592" s="373"/>
      <c r="F592" s="373"/>
      <c r="G592" s="373"/>
      <c r="H592" s="310">
        <v>9.5000000000000001E-2</v>
      </c>
      <c r="I592" s="311">
        <v>0</v>
      </c>
      <c r="J592" s="311"/>
      <c r="K592" s="311"/>
      <c r="L592" s="311"/>
      <c r="M592" s="311">
        <v>0</v>
      </c>
      <c r="N592" s="311">
        <v>0</v>
      </c>
      <c r="O592" s="311">
        <v>0</v>
      </c>
      <c r="P592" s="311">
        <v>0</v>
      </c>
      <c r="Q592" s="311">
        <v>0</v>
      </c>
      <c r="R592" s="311">
        <v>0</v>
      </c>
      <c r="S592" s="314">
        <v>0</v>
      </c>
      <c r="T592" s="314">
        <v>0</v>
      </c>
      <c r="U592" s="314">
        <v>0</v>
      </c>
      <c r="V592" s="314"/>
      <c r="W592" s="314"/>
      <c r="X592" s="329"/>
      <c r="Y592" s="329"/>
      <c r="Z592" s="348"/>
    </row>
    <row r="593" spans="1:29" s="299" customFormat="1" ht="18.75" customHeight="1">
      <c r="A593" s="358">
        <v>12</v>
      </c>
      <c r="B593" s="362" t="s">
        <v>332</v>
      </c>
      <c r="C593" s="308"/>
      <c r="D593" s="373"/>
      <c r="E593" s="373"/>
      <c r="F593" s="373"/>
      <c r="G593" s="373"/>
      <c r="H593" s="310">
        <v>6.3299999999999995E-2</v>
      </c>
      <c r="I593" s="311">
        <v>597851.65</v>
      </c>
      <c r="J593" s="311"/>
      <c r="K593" s="311"/>
      <c r="L593" s="311"/>
      <c r="M593" s="311">
        <v>597851.65</v>
      </c>
      <c r="N593" s="311">
        <v>438911.50079927396</v>
      </c>
      <c r="O593" s="311">
        <v>13323.412484999999</v>
      </c>
      <c r="P593" s="311">
        <v>452234.91328427393</v>
      </c>
      <c r="Q593" s="311">
        <v>145616.73671572609</v>
      </c>
      <c r="R593" s="311">
        <v>158940.14920072607</v>
      </c>
      <c r="S593" s="314">
        <v>13323.412484999999</v>
      </c>
      <c r="T593" s="314">
        <v>0</v>
      </c>
      <c r="U593" s="314">
        <v>13323.412484999999</v>
      </c>
      <c r="V593" s="314"/>
      <c r="W593" s="314">
        <v>387371.2</v>
      </c>
      <c r="X593" s="329"/>
      <c r="Y593" s="314"/>
      <c r="Z593" s="348"/>
      <c r="AC593" s="315">
        <v>0</v>
      </c>
    </row>
    <row r="594" spans="1:29" s="299" customFormat="1" ht="18.75" customHeight="1">
      <c r="A594" s="358">
        <v>13</v>
      </c>
      <c r="B594" s="362" t="s">
        <v>333</v>
      </c>
      <c r="C594" s="329"/>
      <c r="D594" s="364"/>
      <c r="E594" s="364"/>
      <c r="F594" s="364"/>
      <c r="G594" s="364"/>
      <c r="H594" s="310"/>
      <c r="I594" s="311"/>
      <c r="J594" s="311"/>
      <c r="K594" s="311"/>
      <c r="L594" s="311"/>
      <c r="M594" s="311"/>
      <c r="N594" s="311"/>
      <c r="O594" s="311"/>
      <c r="P594" s="311"/>
      <c r="Q594" s="311"/>
      <c r="R594" s="311"/>
      <c r="S594" s="314">
        <v>0</v>
      </c>
      <c r="T594" s="314">
        <v>0</v>
      </c>
      <c r="U594" s="314">
        <v>0</v>
      </c>
      <c r="V594" s="314"/>
      <c r="W594" s="314"/>
      <c r="X594" s="329"/>
      <c r="Y594" s="329"/>
      <c r="Z594" s="348"/>
    </row>
    <row r="595" spans="1:29" s="299" customFormat="1" ht="31.5">
      <c r="A595" s="358"/>
      <c r="B595" s="374" t="s">
        <v>334</v>
      </c>
      <c r="C595" s="329"/>
      <c r="D595" s="364"/>
      <c r="E595" s="364"/>
      <c r="F595" s="364"/>
      <c r="G595" s="364"/>
      <c r="H595" s="310">
        <v>4.7500000000000001E-2</v>
      </c>
      <c r="I595" s="311">
        <v>149791.54999999999</v>
      </c>
      <c r="J595" s="311"/>
      <c r="K595" s="311"/>
      <c r="L595" s="311"/>
      <c r="M595" s="311">
        <v>149791.54999999999</v>
      </c>
      <c r="N595" s="311">
        <v>71481.667678082187</v>
      </c>
      <c r="O595" s="311">
        <v>5019.182499999999</v>
      </c>
      <c r="P595" s="311">
        <v>76500.850178082183</v>
      </c>
      <c r="Q595" s="311">
        <v>73290.699821917806</v>
      </c>
      <c r="R595" s="311">
        <v>78309.882321917801</v>
      </c>
      <c r="S595" s="314">
        <v>5019.182499999999</v>
      </c>
      <c r="T595" s="314">
        <v>0</v>
      </c>
      <c r="U595" s="314">
        <v>5019.182499999999</v>
      </c>
      <c r="V595" s="314"/>
      <c r="W595" s="314">
        <v>44124.55</v>
      </c>
      <c r="X595" s="329"/>
      <c r="Y595" s="314"/>
      <c r="Z595" s="348"/>
    </row>
    <row r="596" spans="1:29" s="299" customFormat="1" ht="31.5">
      <c r="A596" s="358"/>
      <c r="B596" s="374" t="s">
        <v>335</v>
      </c>
      <c r="C596" s="329"/>
      <c r="D596" s="309"/>
      <c r="E596" s="309"/>
      <c r="F596" s="309"/>
      <c r="G596" s="309"/>
      <c r="H596" s="310">
        <v>0.16209999999999999</v>
      </c>
      <c r="I596" s="311">
        <v>613905.56999999995</v>
      </c>
      <c r="J596" s="311"/>
      <c r="K596" s="377">
        <v>111638</v>
      </c>
      <c r="L596" s="311"/>
      <c r="M596" s="311">
        <v>725543.57</v>
      </c>
      <c r="N596" s="311">
        <v>607699.37480549596</v>
      </c>
      <c r="O596" s="311">
        <v>19018.582896999989</v>
      </c>
      <c r="P596" s="311">
        <v>626717.95770249597</v>
      </c>
      <c r="Q596" s="311">
        <v>98825.612297503976</v>
      </c>
      <c r="R596" s="311">
        <v>6206.1951945039909</v>
      </c>
      <c r="S596" s="314">
        <v>3599.3528969999898</v>
      </c>
      <c r="T596" s="314">
        <v>15419.23</v>
      </c>
      <c r="U596" s="314">
        <v>19018.582896999989</v>
      </c>
      <c r="V596" s="314">
        <v>15419.23</v>
      </c>
      <c r="W596" s="314"/>
      <c r="X596" s="314">
        <v>95914.74</v>
      </c>
      <c r="Y596" s="329"/>
      <c r="Z596" s="348"/>
    </row>
    <row r="597" spans="1:29" s="299" customFormat="1" ht="15.75">
      <c r="A597" s="375"/>
      <c r="B597" s="369" t="s">
        <v>336</v>
      </c>
      <c r="C597" s="329"/>
      <c r="D597" s="364"/>
      <c r="E597" s="364"/>
      <c r="F597" s="364"/>
      <c r="G597" s="364"/>
      <c r="H597" s="364"/>
      <c r="I597" s="324">
        <v>716105800.77317441</v>
      </c>
      <c r="J597" s="376">
        <v>0</v>
      </c>
      <c r="K597" s="324">
        <v>60370515.54999999</v>
      </c>
      <c r="L597" s="324">
        <v>0</v>
      </c>
      <c r="M597" s="324">
        <v>776476316.32317436</v>
      </c>
      <c r="N597" s="324">
        <v>277479554.16315514</v>
      </c>
      <c r="O597" s="324">
        <v>26454203.670702618</v>
      </c>
      <c r="P597" s="324">
        <v>303933757.83385777</v>
      </c>
      <c r="Q597" s="324">
        <v>472542558.48931652</v>
      </c>
      <c r="R597" s="324">
        <v>438626246.61001915</v>
      </c>
      <c r="S597" s="393">
        <v>25251208.560702622</v>
      </c>
      <c r="T597" s="393">
        <v>1202995.1100000003</v>
      </c>
      <c r="U597" s="393">
        <v>26454203.670702618</v>
      </c>
      <c r="V597" s="393">
        <v>1202995.1100000003</v>
      </c>
      <c r="W597" s="314"/>
      <c r="X597" s="329"/>
      <c r="Y597" s="329"/>
      <c r="Z597" s="348"/>
    </row>
    <row r="598" spans="1:29" s="404" customFormat="1" ht="15.75">
      <c r="I598" s="405"/>
      <c r="J598" s="378"/>
      <c r="K598" s="378"/>
      <c r="L598" s="405"/>
      <c r="M598" s="405"/>
      <c r="N598" s="377"/>
      <c r="O598" s="405"/>
      <c r="P598" s="405"/>
      <c r="Q598" s="405"/>
      <c r="R598" s="405"/>
      <c r="T598" s="314"/>
      <c r="U598" s="314"/>
      <c r="W598" s="406"/>
      <c r="Y598" s="407"/>
    </row>
    <row r="599" spans="1:29" s="299" customFormat="1" ht="22.5">
      <c r="A599" s="349" t="s">
        <v>360</v>
      </c>
      <c r="B599" s="349"/>
      <c r="C599" s="350"/>
      <c r="D599" s="350"/>
      <c r="E599" s="350"/>
      <c r="F599" s="350"/>
      <c r="G599" s="350"/>
      <c r="H599" s="350"/>
      <c r="I599" s="379"/>
      <c r="J599" s="379"/>
      <c r="K599" s="379"/>
      <c r="L599" s="379"/>
      <c r="M599" s="379"/>
      <c r="N599" s="379"/>
      <c r="O599" s="379"/>
      <c r="P599" s="379"/>
      <c r="Q599" s="379"/>
      <c r="R599" s="380"/>
      <c r="S599" s="329"/>
      <c r="T599" s="314"/>
      <c r="U599" s="314"/>
      <c r="V599" s="329"/>
      <c r="W599" s="314" t="s">
        <v>360</v>
      </c>
      <c r="X599" s="329"/>
      <c r="Y599" s="329"/>
      <c r="Z599" s="348"/>
    </row>
    <row r="600" spans="1:29" s="299" customFormat="1" ht="15.75">
      <c r="A600" s="355"/>
      <c r="I600" s="381"/>
      <c r="J600" s="381"/>
      <c r="K600" s="381"/>
      <c r="L600" s="381"/>
      <c r="M600" s="381"/>
      <c r="N600" s="382" t="s">
        <v>284</v>
      </c>
      <c r="O600" s="382"/>
      <c r="P600" s="382"/>
      <c r="Q600" s="382"/>
      <c r="R600" s="377"/>
      <c r="S600" s="329"/>
      <c r="T600" s="314"/>
      <c r="U600" s="314"/>
      <c r="V600" s="329"/>
      <c r="W600" s="314"/>
      <c r="X600" s="329"/>
      <c r="Y600" s="329"/>
      <c r="Z600" s="348"/>
    </row>
    <row r="601" spans="1:29" s="299" customFormat="1" ht="63">
      <c r="A601" s="357" t="s">
        <v>286</v>
      </c>
      <c r="B601" s="358" t="s">
        <v>287</v>
      </c>
      <c r="C601" s="358" t="s">
        <v>288</v>
      </c>
      <c r="D601" s="358" t="s">
        <v>341</v>
      </c>
      <c r="E601" s="358" t="s">
        <v>290</v>
      </c>
      <c r="F601" s="358" t="s">
        <v>291</v>
      </c>
      <c r="G601" s="358" t="s">
        <v>292</v>
      </c>
      <c r="H601" s="358">
        <v>0</v>
      </c>
      <c r="I601" s="383" t="s">
        <v>294</v>
      </c>
      <c r="J601" s="383" t="s">
        <v>295</v>
      </c>
      <c r="K601" s="383" t="s">
        <v>296</v>
      </c>
      <c r="L601" s="383" t="s">
        <v>297</v>
      </c>
      <c r="M601" s="383" t="s">
        <v>298</v>
      </c>
      <c r="N601" s="383" t="s">
        <v>299</v>
      </c>
      <c r="O601" s="383" t="s">
        <v>300</v>
      </c>
      <c r="P601" s="383" t="s">
        <v>301</v>
      </c>
      <c r="Q601" s="383" t="s">
        <v>302</v>
      </c>
      <c r="R601" s="383" t="s">
        <v>303</v>
      </c>
      <c r="S601" s="329"/>
      <c r="T601" s="314"/>
      <c r="U601" s="314"/>
      <c r="V601" s="329"/>
      <c r="W601" s="314"/>
      <c r="X601" s="329"/>
      <c r="Y601" s="329"/>
      <c r="Z601" s="348"/>
    </row>
    <row r="602" spans="1:29" s="299" customFormat="1" ht="31.5">
      <c r="A602" s="357"/>
      <c r="B602" s="358" t="s">
        <v>312</v>
      </c>
      <c r="C602" s="359"/>
      <c r="D602" s="359"/>
      <c r="E602" s="359"/>
      <c r="F602" s="359"/>
      <c r="G602" s="359"/>
      <c r="H602" s="359"/>
      <c r="I602" s="384"/>
      <c r="J602" s="384"/>
      <c r="K602" s="384"/>
      <c r="L602" s="384"/>
      <c r="M602" s="384"/>
      <c r="N602" s="384"/>
      <c r="O602" s="384"/>
      <c r="P602" s="384"/>
      <c r="Q602" s="384"/>
      <c r="R602" s="384"/>
      <c r="S602" s="329"/>
      <c r="T602" s="314"/>
      <c r="U602" s="314"/>
      <c r="V602" s="329"/>
      <c r="W602" s="314"/>
      <c r="X602" s="329"/>
      <c r="Y602" s="329"/>
      <c r="Z602" s="348"/>
    </row>
    <row r="603" spans="1:29" s="299" customFormat="1" ht="15.75">
      <c r="A603" s="358">
        <v>1</v>
      </c>
      <c r="B603" s="362" t="s">
        <v>338</v>
      </c>
      <c r="C603" s="308" t="s">
        <v>314</v>
      </c>
      <c r="D603" s="309">
        <v>0</v>
      </c>
      <c r="E603" s="309"/>
      <c r="F603" s="309"/>
      <c r="G603" s="309">
        <v>0</v>
      </c>
      <c r="H603" s="310">
        <v>3.7999999999999999E-2</v>
      </c>
      <c r="I603" s="311">
        <v>0</v>
      </c>
      <c r="J603" s="311"/>
      <c r="K603" s="311"/>
      <c r="L603" s="311"/>
      <c r="M603" s="311">
        <v>0</v>
      </c>
      <c r="N603" s="311">
        <v>0</v>
      </c>
      <c r="O603" s="311">
        <v>0</v>
      </c>
      <c r="P603" s="311">
        <v>0</v>
      </c>
      <c r="Q603" s="311">
        <v>0</v>
      </c>
      <c r="R603" s="311">
        <v>0</v>
      </c>
      <c r="S603" s="314">
        <v>0</v>
      </c>
      <c r="T603" s="314">
        <v>0</v>
      </c>
      <c r="U603" s="314">
        <v>0</v>
      </c>
      <c r="V603" s="314"/>
      <c r="W603" s="314"/>
      <c r="X603" s="329"/>
      <c r="Y603" s="329"/>
      <c r="Z603" s="348"/>
    </row>
    <row r="604" spans="1:29" s="299" customFormat="1" ht="16.5" customHeight="1">
      <c r="A604" s="358">
        <v>2</v>
      </c>
      <c r="B604" s="362" t="s">
        <v>339</v>
      </c>
      <c r="C604" s="308" t="s">
        <v>316</v>
      </c>
      <c r="D604" s="329">
        <v>0</v>
      </c>
      <c r="E604" s="329"/>
      <c r="F604" s="329"/>
      <c r="G604" s="314">
        <v>0</v>
      </c>
      <c r="H604" s="310">
        <v>3.7999999999999999E-2</v>
      </c>
      <c r="I604" s="311">
        <v>0</v>
      </c>
      <c r="J604" s="311"/>
      <c r="K604" s="311"/>
      <c r="L604" s="311"/>
      <c r="M604" s="311">
        <v>0</v>
      </c>
      <c r="N604" s="311">
        <v>0</v>
      </c>
      <c r="O604" s="311">
        <v>0</v>
      </c>
      <c r="P604" s="311">
        <v>0</v>
      </c>
      <c r="Q604" s="311">
        <v>0</v>
      </c>
      <c r="R604" s="311">
        <v>0</v>
      </c>
      <c r="S604" s="314">
        <v>0</v>
      </c>
      <c r="T604" s="314">
        <v>0</v>
      </c>
      <c r="U604" s="314">
        <v>0</v>
      </c>
      <c r="V604" s="314"/>
      <c r="W604" s="314"/>
      <c r="X604" s="329"/>
      <c r="Y604" s="329"/>
      <c r="Z604" s="348"/>
    </row>
    <row r="605" spans="1:29" s="299" customFormat="1" ht="16.5" customHeight="1">
      <c r="A605" s="358"/>
      <c r="B605" s="362"/>
      <c r="C605" s="308" t="s">
        <v>317</v>
      </c>
      <c r="D605" s="329">
        <v>0</v>
      </c>
      <c r="E605" s="329"/>
      <c r="F605" s="329"/>
      <c r="G605" s="309">
        <v>0</v>
      </c>
      <c r="H605" s="310"/>
      <c r="I605" s="311"/>
      <c r="J605" s="311"/>
      <c r="K605" s="311"/>
      <c r="L605" s="311"/>
      <c r="M605" s="311"/>
      <c r="N605" s="311"/>
      <c r="O605" s="311"/>
      <c r="P605" s="311"/>
      <c r="Q605" s="311"/>
      <c r="R605" s="311"/>
      <c r="S605" s="314">
        <v>0</v>
      </c>
      <c r="T605" s="314">
        <v>0</v>
      </c>
      <c r="U605" s="314">
        <v>0</v>
      </c>
      <c r="V605" s="314"/>
      <c r="W605" s="314"/>
      <c r="X605" s="329"/>
      <c r="Y605" s="329"/>
      <c r="Z605" s="348"/>
    </row>
    <row r="606" spans="1:29" s="299" customFormat="1" ht="16.5" customHeight="1">
      <c r="A606" s="358">
        <v>3</v>
      </c>
      <c r="B606" s="362" t="s">
        <v>318</v>
      </c>
      <c r="C606" s="308" t="s">
        <v>316</v>
      </c>
      <c r="D606" s="329">
        <v>0</v>
      </c>
      <c r="E606" s="329"/>
      <c r="F606" s="347"/>
      <c r="G606" s="314">
        <v>0</v>
      </c>
      <c r="H606" s="310">
        <v>3.7999999999999999E-2</v>
      </c>
      <c r="I606" s="311">
        <v>0</v>
      </c>
      <c r="J606" s="311"/>
      <c r="K606" s="311"/>
      <c r="L606" s="311"/>
      <c r="M606" s="311">
        <v>0</v>
      </c>
      <c r="N606" s="311">
        <v>0</v>
      </c>
      <c r="O606" s="311">
        <v>0</v>
      </c>
      <c r="P606" s="311">
        <v>0</v>
      </c>
      <c r="Q606" s="311">
        <v>0</v>
      </c>
      <c r="R606" s="311">
        <v>0</v>
      </c>
      <c r="S606" s="314">
        <v>0</v>
      </c>
      <c r="T606" s="314">
        <v>0</v>
      </c>
      <c r="U606" s="314">
        <v>0</v>
      </c>
      <c r="V606" s="314"/>
      <c r="W606" s="314"/>
      <c r="X606" s="329"/>
      <c r="Y606" s="329"/>
      <c r="Z606" s="348"/>
    </row>
    <row r="607" spans="1:29" s="299" customFormat="1" ht="16.5" customHeight="1">
      <c r="A607" s="358"/>
      <c r="B607" s="362"/>
      <c r="C607" s="308" t="s">
        <v>319</v>
      </c>
      <c r="D607" s="329">
        <v>0</v>
      </c>
      <c r="E607" s="329"/>
      <c r="F607" s="347"/>
      <c r="G607" s="314">
        <v>0</v>
      </c>
      <c r="H607" s="310"/>
      <c r="I607" s="311"/>
      <c r="J607" s="311"/>
      <c r="K607" s="311"/>
      <c r="L607" s="311"/>
      <c r="M607" s="311"/>
      <c r="N607" s="311"/>
      <c r="O607" s="311"/>
      <c r="P607" s="311"/>
      <c r="Q607" s="311"/>
      <c r="R607" s="311"/>
      <c r="S607" s="314">
        <v>0</v>
      </c>
      <c r="T607" s="314">
        <v>0</v>
      </c>
      <c r="U607" s="314">
        <v>0</v>
      </c>
      <c r="V607" s="314"/>
      <c r="W607" s="314"/>
      <c r="X607" s="329"/>
      <c r="Y607" s="329"/>
      <c r="Z607" s="348"/>
    </row>
    <row r="608" spans="1:29" s="299" customFormat="1" ht="16.5" customHeight="1">
      <c r="A608" s="358">
        <v>4</v>
      </c>
      <c r="B608" s="362" t="s">
        <v>320</v>
      </c>
      <c r="C608" s="308" t="s">
        <v>314</v>
      </c>
      <c r="D608" s="329">
        <v>0</v>
      </c>
      <c r="E608" s="329"/>
      <c r="F608" s="364"/>
      <c r="G608" s="309">
        <v>0</v>
      </c>
      <c r="H608" s="310">
        <v>3.7999999999999999E-2</v>
      </c>
      <c r="I608" s="311">
        <v>0</v>
      </c>
      <c r="J608" s="311"/>
      <c r="K608" s="311"/>
      <c r="L608" s="311"/>
      <c r="M608" s="311">
        <v>0</v>
      </c>
      <c r="N608" s="311">
        <v>0</v>
      </c>
      <c r="O608" s="311">
        <v>0</v>
      </c>
      <c r="P608" s="311">
        <v>0</v>
      </c>
      <c r="Q608" s="311">
        <v>0</v>
      </c>
      <c r="R608" s="311">
        <v>0</v>
      </c>
      <c r="S608" s="314">
        <v>0</v>
      </c>
      <c r="T608" s="314">
        <v>0</v>
      </c>
      <c r="U608" s="314">
        <v>0</v>
      </c>
      <c r="V608" s="314"/>
      <c r="W608" s="314"/>
      <c r="X608" s="329"/>
      <c r="Y608" s="329"/>
      <c r="Z608" s="348"/>
    </row>
    <row r="609" spans="1:29" s="299" customFormat="1" ht="16.5" customHeight="1">
      <c r="A609" s="358">
        <v>5</v>
      </c>
      <c r="B609" s="362" t="s">
        <v>321</v>
      </c>
      <c r="C609" s="308" t="s">
        <v>316</v>
      </c>
      <c r="D609" s="329">
        <v>0</v>
      </c>
      <c r="E609" s="329"/>
      <c r="F609" s="347"/>
      <c r="G609" s="314">
        <v>0</v>
      </c>
      <c r="H609" s="310">
        <v>3.7999999999999999E-2</v>
      </c>
      <c r="I609" s="311">
        <v>0</v>
      </c>
      <c r="J609" s="311"/>
      <c r="K609" s="311"/>
      <c r="L609" s="311"/>
      <c r="M609" s="311">
        <v>0</v>
      </c>
      <c r="N609" s="311">
        <v>0</v>
      </c>
      <c r="O609" s="311">
        <v>0</v>
      </c>
      <c r="P609" s="311">
        <v>0</v>
      </c>
      <c r="Q609" s="311">
        <v>0</v>
      </c>
      <c r="R609" s="311">
        <v>0</v>
      </c>
      <c r="S609" s="314">
        <v>0</v>
      </c>
      <c r="T609" s="314">
        <v>0</v>
      </c>
      <c r="U609" s="314">
        <v>0</v>
      </c>
      <c r="V609" s="314"/>
      <c r="W609" s="314"/>
      <c r="X609" s="329"/>
      <c r="Y609" s="329"/>
      <c r="Z609" s="348"/>
    </row>
    <row r="610" spans="1:29" s="299" customFormat="1" ht="16.5" customHeight="1">
      <c r="A610" s="358"/>
      <c r="B610" s="362"/>
      <c r="C610" s="308" t="s">
        <v>319</v>
      </c>
      <c r="D610" s="329">
        <v>0</v>
      </c>
      <c r="E610" s="329"/>
      <c r="F610" s="347"/>
      <c r="G610" s="314">
        <v>0</v>
      </c>
      <c r="H610" s="310"/>
      <c r="I610" s="311"/>
      <c r="J610" s="311"/>
      <c r="K610" s="311"/>
      <c r="L610" s="311"/>
      <c r="M610" s="311"/>
      <c r="N610" s="311"/>
      <c r="O610" s="311"/>
      <c r="P610" s="311"/>
      <c r="Q610" s="311"/>
      <c r="R610" s="311"/>
      <c r="S610" s="314">
        <v>0</v>
      </c>
      <c r="T610" s="314">
        <v>0</v>
      </c>
      <c r="U610" s="314">
        <v>0</v>
      </c>
      <c r="V610" s="314"/>
      <c r="W610" s="314"/>
      <c r="X610" s="329"/>
      <c r="Y610" s="329"/>
      <c r="Z610" s="348"/>
    </row>
    <row r="611" spans="1:29" s="299" customFormat="1" ht="16.5" customHeight="1">
      <c r="A611" s="358">
        <v>6</v>
      </c>
      <c r="B611" s="362" t="s">
        <v>322</v>
      </c>
      <c r="C611" s="308" t="s">
        <v>314</v>
      </c>
      <c r="D611" s="364">
        <v>0</v>
      </c>
      <c r="E611" s="364"/>
      <c r="F611" s="364"/>
      <c r="G611" s="309">
        <v>0</v>
      </c>
      <c r="H611" s="310">
        <v>3.7999999999999999E-2</v>
      </c>
      <c r="I611" s="311">
        <v>0</v>
      </c>
      <c r="J611" s="311"/>
      <c r="K611" s="311"/>
      <c r="L611" s="311"/>
      <c r="M611" s="311">
        <v>0</v>
      </c>
      <c r="N611" s="311">
        <v>0</v>
      </c>
      <c r="O611" s="311">
        <v>0</v>
      </c>
      <c r="P611" s="311">
        <v>0</v>
      </c>
      <c r="Q611" s="311">
        <v>0</v>
      </c>
      <c r="R611" s="311">
        <v>0</v>
      </c>
      <c r="S611" s="314">
        <v>0</v>
      </c>
      <c r="T611" s="314">
        <v>0</v>
      </c>
      <c r="U611" s="314">
        <v>0</v>
      </c>
      <c r="V611" s="314"/>
      <c r="W611" s="314"/>
      <c r="X611" s="329"/>
      <c r="Y611" s="329"/>
      <c r="Z611" s="348"/>
    </row>
    <row r="612" spans="1:29" s="299" customFormat="1" ht="16.5" customHeight="1">
      <c r="A612" s="358">
        <v>7</v>
      </c>
      <c r="B612" s="362" t="s">
        <v>323</v>
      </c>
      <c r="C612" s="308" t="s">
        <v>316</v>
      </c>
      <c r="D612" s="347">
        <v>0</v>
      </c>
      <c r="E612" s="347"/>
      <c r="F612" s="347"/>
      <c r="G612" s="314">
        <v>0</v>
      </c>
      <c r="H612" s="310">
        <v>3.7999999999999999E-2</v>
      </c>
      <c r="I612" s="311">
        <v>0</v>
      </c>
      <c r="J612" s="311"/>
      <c r="K612" s="311"/>
      <c r="L612" s="311"/>
      <c r="M612" s="311">
        <v>0</v>
      </c>
      <c r="N612" s="311">
        <v>0</v>
      </c>
      <c r="O612" s="311">
        <v>0</v>
      </c>
      <c r="P612" s="311">
        <v>0</v>
      </c>
      <c r="Q612" s="311">
        <v>0</v>
      </c>
      <c r="R612" s="311">
        <v>0</v>
      </c>
      <c r="S612" s="314">
        <v>0</v>
      </c>
      <c r="T612" s="314">
        <v>0</v>
      </c>
      <c r="U612" s="314">
        <v>0</v>
      </c>
      <c r="V612" s="314"/>
      <c r="W612" s="314"/>
      <c r="X612" s="329"/>
      <c r="Y612" s="329"/>
      <c r="Z612" s="348"/>
    </row>
    <row r="613" spans="1:29" s="299" customFormat="1" ht="16.5" customHeight="1">
      <c r="A613" s="358">
        <v>8</v>
      </c>
      <c r="B613" s="362" t="s">
        <v>324</v>
      </c>
      <c r="C613" s="308" t="s">
        <v>316</v>
      </c>
      <c r="D613" s="347">
        <v>0</v>
      </c>
      <c r="E613" s="329"/>
      <c r="F613" s="329"/>
      <c r="G613" s="314">
        <v>0</v>
      </c>
      <c r="H613" s="310">
        <v>3.7999999999999999E-2</v>
      </c>
      <c r="I613" s="311">
        <v>0</v>
      </c>
      <c r="J613" s="311"/>
      <c r="K613" s="311"/>
      <c r="L613" s="311"/>
      <c r="M613" s="311">
        <v>0</v>
      </c>
      <c r="N613" s="311">
        <v>0</v>
      </c>
      <c r="O613" s="311">
        <v>0</v>
      </c>
      <c r="P613" s="311">
        <v>0</v>
      </c>
      <c r="Q613" s="311">
        <v>0</v>
      </c>
      <c r="R613" s="311">
        <v>0</v>
      </c>
      <c r="S613" s="314">
        <v>0</v>
      </c>
      <c r="T613" s="314">
        <v>0</v>
      </c>
      <c r="U613" s="314">
        <v>0</v>
      </c>
      <c r="V613" s="314"/>
      <c r="W613" s="314"/>
      <c r="X613" s="329"/>
      <c r="Y613" s="329"/>
      <c r="Z613" s="348"/>
    </row>
    <row r="614" spans="1:29" s="299" customFormat="1" ht="16.5" customHeight="1">
      <c r="A614" s="358"/>
      <c r="B614" s="362" t="s">
        <v>325</v>
      </c>
      <c r="C614" s="308" t="s">
        <v>316</v>
      </c>
      <c r="D614" s="347">
        <v>0</v>
      </c>
      <c r="E614" s="329"/>
      <c r="F614" s="329"/>
      <c r="G614" s="314">
        <v>0</v>
      </c>
      <c r="H614" s="310">
        <v>3.7999999999999999E-2</v>
      </c>
      <c r="I614" s="311">
        <v>0</v>
      </c>
      <c r="J614" s="311"/>
      <c r="K614" s="311"/>
      <c r="L614" s="311"/>
      <c r="M614" s="311">
        <v>0</v>
      </c>
      <c r="N614" s="311">
        <v>0</v>
      </c>
      <c r="O614" s="311">
        <v>0</v>
      </c>
      <c r="P614" s="311">
        <v>0</v>
      </c>
      <c r="Q614" s="311">
        <v>0</v>
      </c>
      <c r="R614" s="311">
        <v>0</v>
      </c>
      <c r="S614" s="314">
        <v>0</v>
      </c>
      <c r="T614" s="314">
        <v>0</v>
      </c>
      <c r="U614" s="314">
        <v>0</v>
      </c>
      <c r="V614" s="314"/>
      <c r="W614" s="314"/>
      <c r="X614" s="329"/>
      <c r="Y614" s="329"/>
      <c r="Z614" s="348"/>
    </row>
    <row r="615" spans="1:29" s="299" customFormat="1" ht="16.5" customHeight="1">
      <c r="A615" s="358"/>
      <c r="B615" s="362" t="s">
        <v>326</v>
      </c>
      <c r="C615" s="308" t="s">
        <v>316</v>
      </c>
      <c r="D615" s="347">
        <v>0</v>
      </c>
      <c r="E615" s="329"/>
      <c r="F615" s="329"/>
      <c r="G615" s="314">
        <v>0</v>
      </c>
      <c r="H615" s="310">
        <v>3.7999999999999999E-2</v>
      </c>
      <c r="I615" s="311">
        <v>0</v>
      </c>
      <c r="J615" s="311"/>
      <c r="K615" s="311"/>
      <c r="L615" s="311"/>
      <c r="M615" s="311">
        <v>0</v>
      </c>
      <c r="N615" s="311">
        <v>0</v>
      </c>
      <c r="O615" s="311">
        <v>0</v>
      </c>
      <c r="P615" s="311">
        <v>0</v>
      </c>
      <c r="Q615" s="311">
        <v>0</v>
      </c>
      <c r="R615" s="311">
        <v>0</v>
      </c>
      <c r="S615" s="314">
        <v>0</v>
      </c>
      <c r="T615" s="314">
        <v>0</v>
      </c>
      <c r="U615" s="314">
        <v>0</v>
      </c>
      <c r="V615" s="314"/>
      <c r="W615" s="314"/>
      <c r="X615" s="329"/>
      <c r="Y615" s="329"/>
      <c r="Z615" s="348"/>
    </row>
    <row r="616" spans="1:29" s="299" customFormat="1" ht="16.5" customHeight="1">
      <c r="A616" s="358"/>
      <c r="B616" s="362" t="s">
        <v>327</v>
      </c>
      <c r="C616" s="308" t="s">
        <v>316</v>
      </c>
      <c r="D616" s="347">
        <v>0</v>
      </c>
      <c r="E616" s="329"/>
      <c r="F616" s="329"/>
      <c r="G616" s="314">
        <v>0</v>
      </c>
      <c r="H616" s="310">
        <v>3.7999999999999999E-2</v>
      </c>
      <c r="I616" s="311">
        <v>0</v>
      </c>
      <c r="J616" s="311"/>
      <c r="K616" s="311"/>
      <c r="L616" s="311"/>
      <c r="M616" s="311">
        <v>0</v>
      </c>
      <c r="N616" s="311">
        <v>0</v>
      </c>
      <c r="O616" s="311">
        <v>0</v>
      </c>
      <c r="P616" s="311">
        <v>0</v>
      </c>
      <c r="Q616" s="311">
        <v>0</v>
      </c>
      <c r="R616" s="311">
        <v>0</v>
      </c>
      <c r="S616" s="314">
        <v>0</v>
      </c>
      <c r="T616" s="314">
        <v>0</v>
      </c>
      <c r="U616" s="314">
        <v>0</v>
      </c>
      <c r="V616" s="314"/>
      <c r="W616" s="314"/>
      <c r="X616" s="329"/>
      <c r="Y616" s="329"/>
      <c r="Z616" s="348"/>
    </row>
    <row r="617" spans="1:29" s="299" customFormat="1" ht="16.5" customHeight="1">
      <c r="A617" s="321"/>
      <c r="B617" s="369" t="s">
        <v>101</v>
      </c>
      <c r="C617" s="370"/>
      <c r="D617" s="323"/>
      <c r="E617" s="323"/>
      <c r="F617" s="323"/>
      <c r="G617" s="323"/>
      <c r="H617" s="323"/>
      <c r="I617" s="324">
        <v>0</v>
      </c>
      <c r="J617" s="372">
        <v>0</v>
      </c>
      <c r="K617" s="324">
        <v>0</v>
      </c>
      <c r="L617" s="324">
        <v>0</v>
      </c>
      <c r="M617" s="324">
        <v>0</v>
      </c>
      <c r="N617" s="324">
        <v>0</v>
      </c>
      <c r="O617" s="324">
        <v>0</v>
      </c>
      <c r="P617" s="324">
        <v>0</v>
      </c>
      <c r="Q617" s="324">
        <v>0</v>
      </c>
      <c r="R617" s="324">
        <v>0</v>
      </c>
      <c r="S617" s="393">
        <v>0</v>
      </c>
      <c r="T617" s="393">
        <v>0</v>
      </c>
      <c r="U617" s="393">
        <v>0</v>
      </c>
      <c r="V617" s="393">
        <v>0</v>
      </c>
      <c r="W617" s="314"/>
      <c r="X617" s="329"/>
      <c r="Y617" s="329"/>
      <c r="Z617" s="348"/>
    </row>
    <row r="618" spans="1:29" s="299" customFormat="1" ht="16.5" customHeight="1">
      <c r="A618" s="358">
        <v>9</v>
      </c>
      <c r="B618" s="362" t="s">
        <v>328</v>
      </c>
      <c r="C618" s="308" t="s">
        <v>329</v>
      </c>
      <c r="D618" s="365">
        <v>0</v>
      </c>
      <c r="E618" s="365"/>
      <c r="F618" s="365"/>
      <c r="G618" s="317">
        <v>0</v>
      </c>
      <c r="H618" s="310">
        <v>0</v>
      </c>
      <c r="I618" s="311">
        <v>0</v>
      </c>
      <c r="J618" s="311"/>
      <c r="K618" s="311"/>
      <c r="L618" s="311"/>
      <c r="M618" s="311">
        <v>0</v>
      </c>
      <c r="N618" s="311">
        <v>0</v>
      </c>
      <c r="O618" s="311">
        <v>0</v>
      </c>
      <c r="P618" s="311">
        <v>0</v>
      </c>
      <c r="Q618" s="311">
        <v>0</v>
      </c>
      <c r="R618" s="311">
        <v>0</v>
      </c>
      <c r="S618" s="314">
        <v>0</v>
      </c>
      <c r="T618" s="314">
        <v>0</v>
      </c>
      <c r="U618" s="314">
        <v>0</v>
      </c>
      <c r="V618" s="314"/>
      <c r="W618" s="314"/>
      <c r="X618" s="329"/>
      <c r="Y618" s="329"/>
      <c r="Z618" s="348"/>
    </row>
    <row r="619" spans="1:29" s="299" customFormat="1" ht="16.5" customHeight="1">
      <c r="A619" s="358">
        <v>10</v>
      </c>
      <c r="B619" s="362" t="s">
        <v>330</v>
      </c>
      <c r="C619" s="329"/>
      <c r="D619" s="364"/>
      <c r="E619" s="364"/>
      <c r="F619" s="364"/>
      <c r="G619" s="364"/>
      <c r="H619" s="310">
        <v>1.6299999999999999E-2</v>
      </c>
      <c r="I619" s="311">
        <v>0</v>
      </c>
      <c r="J619" s="311"/>
      <c r="K619" s="311"/>
      <c r="L619" s="311"/>
      <c r="M619" s="311">
        <v>0</v>
      </c>
      <c r="N619" s="311">
        <v>0</v>
      </c>
      <c r="O619" s="311">
        <v>0</v>
      </c>
      <c r="P619" s="311">
        <v>0</v>
      </c>
      <c r="Q619" s="311">
        <v>0</v>
      </c>
      <c r="R619" s="311">
        <v>0</v>
      </c>
      <c r="S619" s="314">
        <v>0</v>
      </c>
      <c r="T619" s="314">
        <v>0</v>
      </c>
      <c r="U619" s="314">
        <v>0</v>
      </c>
      <c r="V619" s="314"/>
      <c r="W619" s="314"/>
      <c r="X619" s="329"/>
      <c r="Y619" s="329"/>
      <c r="Z619" s="348"/>
    </row>
    <row r="620" spans="1:29" s="299" customFormat="1" ht="16.5" customHeight="1">
      <c r="A620" s="358">
        <v>11</v>
      </c>
      <c r="B620" s="362" t="s">
        <v>331</v>
      </c>
      <c r="C620" s="308"/>
      <c r="D620" s="373"/>
      <c r="E620" s="373"/>
      <c r="F620" s="373"/>
      <c r="G620" s="373"/>
      <c r="H620" s="310">
        <v>9.5000000000000001E-2</v>
      </c>
      <c r="I620" s="311">
        <v>0</v>
      </c>
      <c r="J620" s="311"/>
      <c r="K620" s="311"/>
      <c r="L620" s="311"/>
      <c r="M620" s="311">
        <v>0</v>
      </c>
      <c r="N620" s="311">
        <v>0</v>
      </c>
      <c r="O620" s="311">
        <v>0</v>
      </c>
      <c r="P620" s="311">
        <v>0</v>
      </c>
      <c r="Q620" s="311">
        <v>0</v>
      </c>
      <c r="R620" s="311">
        <v>0</v>
      </c>
      <c r="S620" s="314">
        <v>0</v>
      </c>
      <c r="T620" s="314">
        <v>0</v>
      </c>
      <c r="U620" s="314">
        <v>0</v>
      </c>
      <c r="V620" s="314"/>
      <c r="W620" s="314"/>
      <c r="X620" s="329"/>
      <c r="Y620" s="329"/>
      <c r="Z620" s="348"/>
    </row>
    <row r="621" spans="1:29" s="299" customFormat="1" ht="16.5" customHeight="1">
      <c r="A621" s="358">
        <v>12</v>
      </c>
      <c r="B621" s="362" t="s">
        <v>332</v>
      </c>
      <c r="C621" s="308"/>
      <c r="D621" s="373"/>
      <c r="E621" s="373"/>
      <c r="F621" s="373"/>
      <c r="G621" s="373"/>
      <c r="H621" s="310">
        <v>6.3299999999999995E-2</v>
      </c>
      <c r="I621" s="311">
        <v>417905</v>
      </c>
      <c r="J621" s="311"/>
      <c r="K621" s="311"/>
      <c r="L621" s="311"/>
      <c r="M621" s="311">
        <v>417905</v>
      </c>
      <c r="N621" s="311">
        <v>221680.91623342465</v>
      </c>
      <c r="O621" s="311">
        <v>18520.187399999999</v>
      </c>
      <c r="P621" s="311">
        <v>240201.10363342465</v>
      </c>
      <c r="Q621" s="311">
        <v>177703.89636657535</v>
      </c>
      <c r="R621" s="311">
        <v>196224.08376657535</v>
      </c>
      <c r="S621" s="314">
        <v>18520.187399999999</v>
      </c>
      <c r="T621" s="314">
        <v>0</v>
      </c>
      <c r="U621" s="314">
        <v>18520.187399999999</v>
      </c>
      <c r="V621" s="314"/>
      <c r="W621" s="314">
        <v>125327</v>
      </c>
      <c r="X621" s="329"/>
      <c r="Y621" s="329"/>
      <c r="Z621" s="348"/>
      <c r="AC621" s="315">
        <v>0</v>
      </c>
    </row>
    <row r="622" spans="1:29" s="299" customFormat="1" ht="16.5" customHeight="1">
      <c r="A622" s="358">
        <v>13</v>
      </c>
      <c r="B622" s="362" t="s">
        <v>333</v>
      </c>
      <c r="C622" s="329"/>
      <c r="D622" s="364"/>
      <c r="E622" s="364"/>
      <c r="F622" s="364"/>
      <c r="G622" s="364"/>
      <c r="H622" s="310"/>
      <c r="I622" s="311"/>
      <c r="J622" s="311"/>
      <c r="K622" s="311"/>
      <c r="L622" s="311"/>
      <c r="M622" s="311"/>
      <c r="N622" s="311"/>
      <c r="O622" s="311"/>
      <c r="P622" s="311"/>
      <c r="Q622" s="311"/>
      <c r="R622" s="311"/>
      <c r="S622" s="314">
        <v>0</v>
      </c>
      <c r="T622" s="314">
        <v>0</v>
      </c>
      <c r="U622" s="314">
        <v>0</v>
      </c>
      <c r="V622" s="314"/>
      <c r="W622" s="314"/>
      <c r="X622" s="329"/>
      <c r="Y622" s="329"/>
      <c r="Z622" s="348"/>
    </row>
    <row r="623" spans="1:29" s="299" customFormat="1" ht="31.5">
      <c r="A623" s="358"/>
      <c r="B623" s="374" t="s">
        <v>334</v>
      </c>
      <c r="C623" s="329"/>
      <c r="D623" s="364"/>
      <c r="E623" s="364"/>
      <c r="F623" s="364"/>
      <c r="G623" s="364"/>
      <c r="H623" s="310">
        <v>4.7500000000000001E-2</v>
      </c>
      <c r="I623" s="311">
        <v>66900</v>
      </c>
      <c r="J623" s="311"/>
      <c r="K623" s="311"/>
      <c r="L623" s="311"/>
      <c r="M623" s="311">
        <v>66900</v>
      </c>
      <c r="N623" s="311">
        <v>10128.356849315069</v>
      </c>
      <c r="O623" s="311">
        <v>3177.75</v>
      </c>
      <c r="P623" s="311">
        <v>13306.106849315069</v>
      </c>
      <c r="Q623" s="311">
        <v>53593.893150684933</v>
      </c>
      <c r="R623" s="311">
        <v>56771.643150684933</v>
      </c>
      <c r="S623" s="314">
        <v>3177.75</v>
      </c>
      <c r="T623" s="314">
        <v>0</v>
      </c>
      <c r="U623" s="314">
        <v>3177.75</v>
      </c>
      <c r="V623" s="314"/>
      <c r="W623" s="314"/>
      <c r="X623" s="329"/>
      <c r="Y623" s="314"/>
      <c r="Z623" s="313"/>
    </row>
    <row r="624" spans="1:29" s="299" customFormat="1" ht="31.5">
      <c r="A624" s="358"/>
      <c r="B624" s="374" t="s">
        <v>335</v>
      </c>
      <c r="C624" s="329"/>
      <c r="D624" s="309"/>
      <c r="E624" s="309"/>
      <c r="F624" s="309"/>
      <c r="G624" s="309"/>
      <c r="H624" s="310">
        <v>0.16209999999999999</v>
      </c>
      <c r="I624" s="311">
        <v>184605.52</v>
      </c>
      <c r="J624" s="311"/>
      <c r="K624" s="311">
        <v>34712.22</v>
      </c>
      <c r="L624" s="311"/>
      <c r="M624" s="311">
        <v>219317.74</v>
      </c>
      <c r="N624" s="311">
        <v>143407.82120632054</v>
      </c>
      <c r="O624" s="311">
        <v>18779.684792000004</v>
      </c>
      <c r="P624" s="311">
        <v>162187.50599832056</v>
      </c>
      <c r="Q624" s="311">
        <v>57130.234001679433</v>
      </c>
      <c r="R624" s="311">
        <v>41197.698793679447</v>
      </c>
      <c r="S624" s="314">
        <v>15958.554792000003</v>
      </c>
      <c r="T624" s="314">
        <v>2821.13</v>
      </c>
      <c r="U624" s="314">
        <v>18779.684792000004</v>
      </c>
      <c r="V624" s="314">
        <v>2821.13</v>
      </c>
      <c r="W624" s="314"/>
      <c r="X624" s="314">
        <v>13966</v>
      </c>
      <c r="Y624" s="329"/>
      <c r="Z624" s="348"/>
    </row>
    <row r="625" spans="1:26" s="299" customFormat="1" ht="15.75">
      <c r="A625" s="375"/>
      <c r="B625" s="369" t="s">
        <v>336</v>
      </c>
      <c r="C625" s="329"/>
      <c r="D625" s="364"/>
      <c r="E625" s="364"/>
      <c r="F625" s="364"/>
      <c r="G625" s="364"/>
      <c r="H625" s="364"/>
      <c r="I625" s="324">
        <v>669410.52</v>
      </c>
      <c r="J625" s="376">
        <v>0</v>
      </c>
      <c r="K625" s="324">
        <v>34712.22</v>
      </c>
      <c r="L625" s="324">
        <v>0</v>
      </c>
      <c r="M625" s="324">
        <v>704122.74</v>
      </c>
      <c r="N625" s="324">
        <v>375217.09428906027</v>
      </c>
      <c r="O625" s="324">
        <v>40477.622192000003</v>
      </c>
      <c r="P625" s="324">
        <v>415694.71648106026</v>
      </c>
      <c r="Q625" s="324">
        <v>288428.02351893974</v>
      </c>
      <c r="R625" s="324">
        <v>294193.42571093969</v>
      </c>
      <c r="S625" s="391">
        <v>37656.492192000005</v>
      </c>
      <c r="T625" s="391">
        <v>2821.13</v>
      </c>
      <c r="U625" s="391">
        <v>40477.622192000003</v>
      </c>
      <c r="V625" s="391">
        <v>2821.13</v>
      </c>
      <c r="W625" s="314"/>
      <c r="X625" s="329"/>
      <c r="Y625" s="329"/>
      <c r="Z625" s="348"/>
    </row>
    <row r="626" spans="1:26" s="299" customFormat="1" ht="15.75">
      <c r="I626" s="377"/>
      <c r="J626" s="378"/>
      <c r="K626" s="378"/>
      <c r="L626" s="377"/>
      <c r="M626" s="377"/>
      <c r="N626" s="377"/>
      <c r="O626" s="377"/>
      <c r="P626" s="377"/>
      <c r="Q626" s="377"/>
      <c r="R626" s="377"/>
      <c r="S626" s="329"/>
      <c r="T626" s="329"/>
      <c r="U626" s="329"/>
      <c r="V626" s="329"/>
      <c r="W626" s="314"/>
      <c r="X626" s="329"/>
      <c r="Y626" s="329"/>
      <c r="Z626" s="348"/>
    </row>
    <row r="627" spans="1:26" s="299" customFormat="1" ht="22.5">
      <c r="A627" s="349" t="s">
        <v>361</v>
      </c>
      <c r="B627" s="349"/>
      <c r="C627" s="350"/>
      <c r="D627" s="350"/>
      <c r="E627" s="350"/>
      <c r="F627" s="350"/>
      <c r="G627" s="350"/>
      <c r="H627" s="350"/>
      <c r="I627" s="379"/>
      <c r="J627" s="379"/>
      <c r="K627" s="379"/>
      <c r="L627" s="379"/>
      <c r="M627" s="379"/>
      <c r="N627" s="379"/>
      <c r="O627" s="379"/>
      <c r="P627" s="379"/>
      <c r="Q627" s="379"/>
      <c r="R627" s="380"/>
      <c r="S627" s="329"/>
      <c r="T627" s="314"/>
      <c r="U627" s="314"/>
      <c r="V627" s="329"/>
      <c r="W627" s="314" t="s">
        <v>361</v>
      </c>
      <c r="X627" s="329"/>
      <c r="Y627" s="329"/>
      <c r="Z627" s="348"/>
    </row>
    <row r="628" spans="1:26" s="299" customFormat="1" ht="15.75">
      <c r="A628" s="355"/>
      <c r="I628" s="381"/>
      <c r="J628" s="381"/>
      <c r="K628" s="381"/>
      <c r="L628" s="381"/>
      <c r="M628" s="381"/>
      <c r="N628" s="382" t="s">
        <v>284</v>
      </c>
      <c r="O628" s="382"/>
      <c r="P628" s="382"/>
      <c r="Q628" s="382"/>
      <c r="R628" s="377"/>
      <c r="S628" s="329"/>
      <c r="T628" s="314"/>
      <c r="U628" s="314"/>
      <c r="V628" s="329"/>
      <c r="W628" s="314"/>
      <c r="X628" s="329"/>
      <c r="Y628" s="329"/>
      <c r="Z628" s="348"/>
    </row>
    <row r="629" spans="1:26" s="299" customFormat="1" ht="63">
      <c r="A629" s="357" t="s">
        <v>286</v>
      </c>
      <c r="B629" s="358" t="s">
        <v>287</v>
      </c>
      <c r="C629" s="358" t="s">
        <v>288</v>
      </c>
      <c r="D629" s="358" t="s">
        <v>341</v>
      </c>
      <c r="E629" s="358" t="s">
        <v>290</v>
      </c>
      <c r="F629" s="358" t="s">
        <v>291</v>
      </c>
      <c r="G629" s="358" t="s">
        <v>292</v>
      </c>
      <c r="H629" s="358">
        <v>0</v>
      </c>
      <c r="I629" s="383" t="s">
        <v>294</v>
      </c>
      <c r="J629" s="383" t="s">
        <v>295</v>
      </c>
      <c r="K629" s="383" t="s">
        <v>296</v>
      </c>
      <c r="L629" s="383" t="s">
        <v>297</v>
      </c>
      <c r="M629" s="383" t="s">
        <v>298</v>
      </c>
      <c r="N629" s="383" t="s">
        <v>299</v>
      </c>
      <c r="O629" s="383" t="s">
        <v>300</v>
      </c>
      <c r="P629" s="383" t="s">
        <v>301</v>
      </c>
      <c r="Q629" s="383" t="s">
        <v>302</v>
      </c>
      <c r="R629" s="383" t="s">
        <v>303</v>
      </c>
      <c r="S629" s="329"/>
      <c r="T629" s="314"/>
      <c r="U629" s="314"/>
      <c r="V629" s="329"/>
      <c r="W629" s="314"/>
      <c r="X629" s="329"/>
      <c r="Y629" s="329"/>
      <c r="Z629" s="348"/>
    </row>
    <row r="630" spans="1:26" s="299" customFormat="1" ht="31.5">
      <c r="A630" s="357"/>
      <c r="B630" s="358" t="s">
        <v>312</v>
      </c>
      <c r="C630" s="359"/>
      <c r="D630" s="359"/>
      <c r="E630" s="359"/>
      <c r="F630" s="359"/>
      <c r="G630" s="359"/>
      <c r="H630" s="359"/>
      <c r="I630" s="384"/>
      <c r="J630" s="384"/>
      <c r="K630" s="384"/>
      <c r="L630" s="384"/>
      <c r="M630" s="384"/>
      <c r="N630" s="384"/>
      <c r="O630" s="384"/>
      <c r="P630" s="384"/>
      <c r="Q630" s="384"/>
      <c r="R630" s="384"/>
      <c r="S630" s="329"/>
      <c r="T630" s="314"/>
      <c r="U630" s="314"/>
      <c r="V630" s="329"/>
      <c r="W630" s="314"/>
      <c r="X630" s="329"/>
      <c r="Y630" s="329"/>
      <c r="Z630" s="348"/>
    </row>
    <row r="631" spans="1:26" s="299" customFormat="1" ht="21" customHeight="1">
      <c r="A631" s="358">
        <v>1</v>
      </c>
      <c r="B631" s="362" t="s">
        <v>338</v>
      </c>
      <c r="C631" s="308" t="s">
        <v>314</v>
      </c>
      <c r="D631" s="309">
        <v>0</v>
      </c>
      <c r="E631" s="309"/>
      <c r="F631" s="309"/>
      <c r="G631" s="309">
        <v>0</v>
      </c>
      <c r="H631" s="310">
        <v>3.7999999999999999E-2</v>
      </c>
      <c r="I631" s="311">
        <v>0</v>
      </c>
      <c r="J631" s="311"/>
      <c r="K631" s="311"/>
      <c r="L631" s="311"/>
      <c r="M631" s="311">
        <v>0</v>
      </c>
      <c r="N631" s="311">
        <v>0</v>
      </c>
      <c r="O631" s="311">
        <v>0</v>
      </c>
      <c r="P631" s="311">
        <v>0</v>
      </c>
      <c r="Q631" s="311">
        <v>0</v>
      </c>
      <c r="R631" s="311">
        <v>0</v>
      </c>
      <c r="S631" s="314">
        <v>0</v>
      </c>
      <c r="T631" s="314">
        <v>0</v>
      </c>
      <c r="U631" s="314">
        <v>0</v>
      </c>
      <c r="V631" s="314"/>
      <c r="W631" s="314"/>
      <c r="X631" s="329"/>
      <c r="Y631" s="329"/>
      <c r="Z631" s="348"/>
    </row>
    <row r="632" spans="1:26" s="299" customFormat="1" ht="21" customHeight="1">
      <c r="A632" s="358">
        <v>2</v>
      </c>
      <c r="B632" s="362" t="s">
        <v>339</v>
      </c>
      <c r="C632" s="308" t="s">
        <v>316</v>
      </c>
      <c r="D632" s="329">
        <v>0</v>
      </c>
      <c r="E632" s="329"/>
      <c r="F632" s="329"/>
      <c r="G632" s="314">
        <v>0</v>
      </c>
      <c r="H632" s="310">
        <v>3.7999999999999999E-2</v>
      </c>
      <c r="I632" s="311">
        <v>0</v>
      </c>
      <c r="J632" s="311"/>
      <c r="K632" s="311"/>
      <c r="L632" s="311"/>
      <c r="M632" s="311">
        <v>0</v>
      </c>
      <c r="N632" s="311">
        <v>0</v>
      </c>
      <c r="O632" s="311">
        <v>0</v>
      </c>
      <c r="P632" s="311">
        <v>0</v>
      </c>
      <c r="Q632" s="311">
        <v>0</v>
      </c>
      <c r="R632" s="311">
        <v>0</v>
      </c>
      <c r="S632" s="314">
        <v>0</v>
      </c>
      <c r="T632" s="314">
        <v>0</v>
      </c>
      <c r="U632" s="314">
        <v>0</v>
      </c>
      <c r="V632" s="314"/>
      <c r="W632" s="314"/>
      <c r="X632" s="329"/>
      <c r="Y632" s="329"/>
      <c r="Z632" s="348"/>
    </row>
    <row r="633" spans="1:26" s="299" customFormat="1" ht="21" customHeight="1">
      <c r="A633" s="358"/>
      <c r="B633" s="362"/>
      <c r="C633" s="308" t="s">
        <v>317</v>
      </c>
      <c r="D633" s="329">
        <v>0</v>
      </c>
      <c r="E633" s="329"/>
      <c r="F633" s="329"/>
      <c r="G633" s="309">
        <v>0</v>
      </c>
      <c r="H633" s="310"/>
      <c r="I633" s="311"/>
      <c r="J633" s="311"/>
      <c r="K633" s="311"/>
      <c r="L633" s="311"/>
      <c r="M633" s="311"/>
      <c r="N633" s="311"/>
      <c r="O633" s="311"/>
      <c r="P633" s="311"/>
      <c r="Q633" s="311"/>
      <c r="R633" s="311"/>
      <c r="S633" s="314">
        <v>0</v>
      </c>
      <c r="T633" s="314">
        <v>0</v>
      </c>
      <c r="U633" s="314">
        <v>0</v>
      </c>
      <c r="V633" s="314"/>
      <c r="W633" s="314"/>
      <c r="X633" s="329"/>
      <c r="Y633" s="329"/>
      <c r="Z633" s="348"/>
    </row>
    <row r="634" spans="1:26" s="299" customFormat="1" ht="21" customHeight="1">
      <c r="A634" s="358">
        <v>3</v>
      </c>
      <c r="B634" s="362" t="s">
        <v>318</v>
      </c>
      <c r="C634" s="308" t="s">
        <v>316</v>
      </c>
      <c r="D634" s="329">
        <v>0</v>
      </c>
      <c r="E634" s="329"/>
      <c r="F634" s="347"/>
      <c r="G634" s="314">
        <v>0</v>
      </c>
      <c r="H634" s="310">
        <v>3.7999999999999999E-2</v>
      </c>
      <c r="I634" s="311">
        <v>0</v>
      </c>
      <c r="J634" s="311"/>
      <c r="K634" s="311"/>
      <c r="L634" s="311"/>
      <c r="M634" s="311">
        <v>0</v>
      </c>
      <c r="N634" s="311">
        <v>0</v>
      </c>
      <c r="O634" s="311">
        <v>0</v>
      </c>
      <c r="P634" s="311">
        <v>0</v>
      </c>
      <c r="Q634" s="311">
        <v>0</v>
      </c>
      <c r="R634" s="311">
        <v>0</v>
      </c>
      <c r="S634" s="314">
        <v>0</v>
      </c>
      <c r="T634" s="314">
        <v>0</v>
      </c>
      <c r="U634" s="314">
        <v>0</v>
      </c>
      <c r="V634" s="314"/>
      <c r="W634" s="314"/>
      <c r="X634" s="329"/>
      <c r="Y634" s="329"/>
      <c r="Z634" s="348"/>
    </row>
    <row r="635" spans="1:26" s="299" customFormat="1" ht="21" customHeight="1">
      <c r="A635" s="358"/>
      <c r="B635" s="362"/>
      <c r="C635" s="308" t="s">
        <v>319</v>
      </c>
      <c r="D635" s="329">
        <v>0</v>
      </c>
      <c r="E635" s="329"/>
      <c r="F635" s="347"/>
      <c r="G635" s="314">
        <v>0</v>
      </c>
      <c r="H635" s="310"/>
      <c r="I635" s="311"/>
      <c r="J635" s="311"/>
      <c r="K635" s="311"/>
      <c r="L635" s="311"/>
      <c r="M635" s="311"/>
      <c r="N635" s="311"/>
      <c r="O635" s="311"/>
      <c r="P635" s="311"/>
      <c r="Q635" s="311"/>
      <c r="R635" s="311"/>
      <c r="S635" s="314">
        <v>0</v>
      </c>
      <c r="T635" s="314">
        <v>0</v>
      </c>
      <c r="U635" s="314">
        <v>0</v>
      </c>
      <c r="V635" s="314"/>
      <c r="W635" s="314"/>
      <c r="X635" s="329"/>
      <c r="Y635" s="329"/>
      <c r="Z635" s="348"/>
    </row>
    <row r="636" spans="1:26" s="299" customFormat="1" ht="21" customHeight="1">
      <c r="A636" s="358">
        <v>4</v>
      </c>
      <c r="B636" s="362" t="s">
        <v>320</v>
      </c>
      <c r="C636" s="308" t="s">
        <v>314</v>
      </c>
      <c r="D636" s="329">
        <v>0</v>
      </c>
      <c r="E636" s="329"/>
      <c r="F636" s="364"/>
      <c r="G636" s="309">
        <v>0</v>
      </c>
      <c r="H636" s="310">
        <v>3.7999999999999999E-2</v>
      </c>
      <c r="I636" s="311">
        <v>0</v>
      </c>
      <c r="J636" s="311"/>
      <c r="K636" s="311"/>
      <c r="L636" s="311"/>
      <c r="M636" s="311">
        <v>0</v>
      </c>
      <c r="N636" s="311">
        <v>0</v>
      </c>
      <c r="O636" s="311">
        <v>0</v>
      </c>
      <c r="P636" s="311">
        <v>0</v>
      </c>
      <c r="Q636" s="311">
        <v>0</v>
      </c>
      <c r="R636" s="311">
        <v>0</v>
      </c>
      <c r="S636" s="314">
        <v>0</v>
      </c>
      <c r="T636" s="314">
        <v>0</v>
      </c>
      <c r="U636" s="314">
        <v>0</v>
      </c>
      <c r="V636" s="314"/>
      <c r="W636" s="314"/>
      <c r="X636" s="329"/>
      <c r="Y636" s="329"/>
      <c r="Z636" s="348"/>
    </row>
    <row r="637" spans="1:26" s="299" customFormat="1" ht="21" customHeight="1">
      <c r="A637" s="358">
        <v>5</v>
      </c>
      <c r="B637" s="362" t="s">
        <v>321</v>
      </c>
      <c r="C637" s="308" t="s">
        <v>316</v>
      </c>
      <c r="D637" s="329">
        <v>0</v>
      </c>
      <c r="E637" s="329"/>
      <c r="F637" s="347"/>
      <c r="G637" s="314">
        <v>0</v>
      </c>
      <c r="H637" s="310">
        <v>3.7999999999999999E-2</v>
      </c>
      <c r="I637" s="311">
        <v>0</v>
      </c>
      <c r="J637" s="311"/>
      <c r="K637" s="311"/>
      <c r="L637" s="311"/>
      <c r="M637" s="311">
        <v>0</v>
      </c>
      <c r="N637" s="311">
        <v>0</v>
      </c>
      <c r="O637" s="311">
        <v>0</v>
      </c>
      <c r="P637" s="311">
        <v>0</v>
      </c>
      <c r="Q637" s="311">
        <v>0</v>
      </c>
      <c r="R637" s="311">
        <v>0</v>
      </c>
      <c r="S637" s="314">
        <v>0</v>
      </c>
      <c r="T637" s="314">
        <v>0</v>
      </c>
      <c r="U637" s="314">
        <v>0</v>
      </c>
      <c r="V637" s="314"/>
      <c r="W637" s="314"/>
      <c r="X637" s="329"/>
      <c r="Y637" s="329"/>
      <c r="Z637" s="348"/>
    </row>
    <row r="638" spans="1:26" s="299" customFormat="1" ht="21" customHeight="1">
      <c r="A638" s="358"/>
      <c r="B638" s="362"/>
      <c r="C638" s="308" t="s">
        <v>319</v>
      </c>
      <c r="D638" s="329">
        <v>0</v>
      </c>
      <c r="E638" s="329"/>
      <c r="F638" s="347"/>
      <c r="G638" s="314">
        <v>0</v>
      </c>
      <c r="H638" s="310"/>
      <c r="I638" s="311"/>
      <c r="J638" s="311"/>
      <c r="K638" s="311"/>
      <c r="L638" s="311"/>
      <c r="M638" s="311"/>
      <c r="N638" s="311"/>
      <c r="O638" s="311"/>
      <c r="P638" s="311"/>
      <c r="Q638" s="311"/>
      <c r="R638" s="311"/>
      <c r="S638" s="314">
        <v>0</v>
      </c>
      <c r="T638" s="314">
        <v>0</v>
      </c>
      <c r="U638" s="314">
        <v>0</v>
      </c>
      <c r="V638" s="314"/>
      <c r="W638" s="314"/>
      <c r="X638" s="329"/>
      <c r="Y638" s="329"/>
      <c r="Z638" s="348"/>
    </row>
    <row r="639" spans="1:26" s="299" customFormat="1" ht="21" customHeight="1">
      <c r="A639" s="358">
        <v>6</v>
      </c>
      <c r="B639" s="362" t="s">
        <v>322</v>
      </c>
      <c r="C639" s="308" t="s">
        <v>314</v>
      </c>
      <c r="D639" s="364">
        <v>0</v>
      </c>
      <c r="E639" s="364"/>
      <c r="F639" s="364"/>
      <c r="G639" s="309">
        <v>0</v>
      </c>
      <c r="H639" s="310">
        <v>3.7999999999999999E-2</v>
      </c>
      <c r="I639" s="311">
        <v>53290037</v>
      </c>
      <c r="J639" s="311"/>
      <c r="K639" s="311"/>
      <c r="L639" s="311"/>
      <c r="M639" s="311">
        <v>53290037</v>
      </c>
      <c r="N639" s="311">
        <v>0</v>
      </c>
      <c r="O639" s="311">
        <v>2025021.4059999997</v>
      </c>
      <c r="P639" s="311">
        <v>2025021.4059999997</v>
      </c>
      <c r="Q639" s="311">
        <v>51265015.593999997</v>
      </c>
      <c r="R639" s="311">
        <v>53290037</v>
      </c>
      <c r="S639" s="314">
        <v>2025021.4059999997</v>
      </c>
      <c r="T639" s="314">
        <v>0</v>
      </c>
      <c r="U639" s="314">
        <v>2025021.4059999997</v>
      </c>
      <c r="V639" s="314"/>
      <c r="W639" s="314"/>
      <c r="X639" s="329"/>
      <c r="Y639" s="329"/>
      <c r="Z639" s="348"/>
    </row>
    <row r="640" spans="1:26" s="299" customFormat="1" ht="21" customHeight="1">
      <c r="A640" s="358">
        <v>7</v>
      </c>
      <c r="B640" s="362" t="s">
        <v>323</v>
      </c>
      <c r="C640" s="308" t="s">
        <v>316</v>
      </c>
      <c r="D640" s="347">
        <v>0</v>
      </c>
      <c r="E640" s="347"/>
      <c r="F640" s="347"/>
      <c r="G640" s="314">
        <v>0</v>
      </c>
      <c r="H640" s="310">
        <v>3.7999999999999999E-2</v>
      </c>
      <c r="I640" s="311">
        <v>0</v>
      </c>
      <c r="J640" s="311"/>
      <c r="K640" s="311"/>
      <c r="L640" s="311"/>
      <c r="M640" s="311">
        <v>0</v>
      </c>
      <c r="N640" s="311">
        <v>0</v>
      </c>
      <c r="O640" s="311">
        <v>0</v>
      </c>
      <c r="P640" s="311">
        <v>0</v>
      </c>
      <c r="Q640" s="311">
        <v>0</v>
      </c>
      <c r="R640" s="311">
        <v>0</v>
      </c>
      <c r="S640" s="314">
        <v>0</v>
      </c>
      <c r="T640" s="314">
        <v>0</v>
      </c>
      <c r="U640" s="314">
        <v>0</v>
      </c>
      <c r="V640" s="314"/>
      <c r="W640" s="314"/>
      <c r="X640" s="329"/>
      <c r="Y640" s="329"/>
      <c r="Z640" s="348"/>
    </row>
    <row r="641" spans="1:29" s="299" customFormat="1" ht="21" customHeight="1">
      <c r="A641" s="358">
        <v>8</v>
      </c>
      <c r="B641" s="362" t="s">
        <v>324</v>
      </c>
      <c r="C641" s="308" t="s">
        <v>316</v>
      </c>
      <c r="D641" s="347">
        <v>0</v>
      </c>
      <c r="E641" s="329"/>
      <c r="F641" s="329"/>
      <c r="G641" s="314">
        <v>0</v>
      </c>
      <c r="H641" s="310">
        <v>3.7999999999999999E-2</v>
      </c>
      <c r="I641" s="311">
        <v>0</v>
      </c>
      <c r="J641" s="311"/>
      <c r="K641" s="311"/>
      <c r="L641" s="311"/>
      <c r="M641" s="311">
        <v>0</v>
      </c>
      <c r="N641" s="311">
        <v>0</v>
      </c>
      <c r="O641" s="311">
        <v>0</v>
      </c>
      <c r="P641" s="311">
        <v>0</v>
      </c>
      <c r="Q641" s="311">
        <v>0</v>
      </c>
      <c r="R641" s="311">
        <v>0</v>
      </c>
      <c r="S641" s="314">
        <v>0</v>
      </c>
      <c r="T641" s="314">
        <v>0</v>
      </c>
      <c r="U641" s="314">
        <v>0</v>
      </c>
      <c r="V641" s="314"/>
      <c r="W641" s="314"/>
      <c r="X641" s="329"/>
      <c r="Y641" s="329"/>
      <c r="Z641" s="348"/>
    </row>
    <row r="642" spans="1:29" s="299" customFormat="1" ht="21" customHeight="1">
      <c r="A642" s="358"/>
      <c r="B642" s="362" t="s">
        <v>325</v>
      </c>
      <c r="C642" s="308" t="s">
        <v>316</v>
      </c>
      <c r="D642" s="347">
        <v>0</v>
      </c>
      <c r="E642" s="329"/>
      <c r="F642" s="329"/>
      <c r="G642" s="314">
        <v>0</v>
      </c>
      <c r="H642" s="310">
        <v>3.7999999999999999E-2</v>
      </c>
      <c r="I642" s="311">
        <v>0</v>
      </c>
      <c r="J642" s="311"/>
      <c r="K642" s="311"/>
      <c r="L642" s="311"/>
      <c r="M642" s="311">
        <v>0</v>
      </c>
      <c r="N642" s="311">
        <v>0</v>
      </c>
      <c r="O642" s="311">
        <v>0</v>
      </c>
      <c r="P642" s="311">
        <v>0</v>
      </c>
      <c r="Q642" s="311">
        <v>0</v>
      </c>
      <c r="R642" s="311">
        <v>0</v>
      </c>
      <c r="S642" s="314">
        <v>0</v>
      </c>
      <c r="T642" s="314">
        <v>0</v>
      </c>
      <c r="U642" s="314">
        <v>0</v>
      </c>
      <c r="V642" s="314"/>
      <c r="W642" s="314"/>
      <c r="X642" s="329"/>
      <c r="Y642" s="329"/>
      <c r="Z642" s="348"/>
    </row>
    <row r="643" spans="1:29" s="299" customFormat="1" ht="21" customHeight="1">
      <c r="A643" s="358"/>
      <c r="B643" s="362" t="s">
        <v>326</v>
      </c>
      <c r="C643" s="308" t="s">
        <v>316</v>
      </c>
      <c r="D643" s="347">
        <v>0</v>
      </c>
      <c r="E643" s="329"/>
      <c r="F643" s="329"/>
      <c r="G643" s="314">
        <v>0</v>
      </c>
      <c r="H643" s="310">
        <v>3.7999999999999999E-2</v>
      </c>
      <c r="I643" s="311">
        <v>0</v>
      </c>
      <c r="J643" s="311"/>
      <c r="K643" s="311"/>
      <c r="L643" s="311"/>
      <c r="M643" s="311">
        <v>0</v>
      </c>
      <c r="N643" s="311">
        <v>0</v>
      </c>
      <c r="O643" s="311">
        <v>0</v>
      </c>
      <c r="P643" s="311">
        <v>0</v>
      </c>
      <c r="Q643" s="311">
        <v>0</v>
      </c>
      <c r="R643" s="311">
        <v>0</v>
      </c>
      <c r="S643" s="314">
        <v>0</v>
      </c>
      <c r="T643" s="314">
        <v>0</v>
      </c>
      <c r="U643" s="314">
        <v>0</v>
      </c>
      <c r="V643" s="314"/>
      <c r="W643" s="314"/>
      <c r="X643" s="329"/>
      <c r="Y643" s="329"/>
      <c r="Z643" s="348"/>
    </row>
    <row r="644" spans="1:29" s="299" customFormat="1" ht="21" customHeight="1">
      <c r="A644" s="358"/>
      <c r="B644" s="362" t="s">
        <v>327</v>
      </c>
      <c r="C644" s="308" t="s">
        <v>316</v>
      </c>
      <c r="D644" s="347">
        <v>0</v>
      </c>
      <c r="E644" s="329"/>
      <c r="F644" s="329"/>
      <c r="G644" s="314">
        <v>0</v>
      </c>
      <c r="H644" s="310">
        <v>3.7999999999999999E-2</v>
      </c>
      <c r="I644" s="311">
        <v>0</v>
      </c>
      <c r="J644" s="311"/>
      <c r="K644" s="311"/>
      <c r="L644" s="311"/>
      <c r="M644" s="311">
        <v>0</v>
      </c>
      <c r="N644" s="311">
        <v>0</v>
      </c>
      <c r="O644" s="311">
        <v>0</v>
      </c>
      <c r="P644" s="311">
        <v>0</v>
      </c>
      <c r="Q644" s="311">
        <v>0</v>
      </c>
      <c r="R644" s="311">
        <v>0</v>
      </c>
      <c r="S644" s="314">
        <v>0</v>
      </c>
      <c r="T644" s="314">
        <v>0</v>
      </c>
      <c r="U644" s="314">
        <v>0</v>
      </c>
      <c r="V644" s="314"/>
      <c r="W644" s="314"/>
      <c r="X644" s="329"/>
      <c r="Y644" s="329"/>
      <c r="Z644" s="348"/>
    </row>
    <row r="645" spans="1:29" s="299" customFormat="1" ht="21" customHeight="1">
      <c r="A645" s="321"/>
      <c r="B645" s="369" t="s">
        <v>101</v>
      </c>
      <c r="C645" s="370"/>
      <c r="D645" s="323"/>
      <c r="E645" s="323"/>
      <c r="F645" s="323"/>
      <c r="G645" s="323"/>
      <c r="H645" s="323"/>
      <c r="I645" s="324">
        <v>53290037</v>
      </c>
      <c r="J645" s="372">
        <v>0</v>
      </c>
      <c r="K645" s="324">
        <v>0</v>
      </c>
      <c r="L645" s="324">
        <v>0</v>
      </c>
      <c r="M645" s="324">
        <v>53290037</v>
      </c>
      <c r="N645" s="324">
        <v>0</v>
      </c>
      <c r="O645" s="324">
        <v>2025021.4059999997</v>
      </c>
      <c r="P645" s="324">
        <v>2025021.4059999997</v>
      </c>
      <c r="Q645" s="324">
        <v>51265015.593999997</v>
      </c>
      <c r="R645" s="324">
        <v>53290037</v>
      </c>
      <c r="S645" s="393">
        <v>2025021.4059999997</v>
      </c>
      <c r="T645" s="393">
        <v>0</v>
      </c>
      <c r="U645" s="393">
        <v>2025021.4059999997</v>
      </c>
      <c r="V645" s="393">
        <v>0</v>
      </c>
      <c r="W645" s="314"/>
      <c r="X645" s="329"/>
      <c r="Y645" s="329"/>
      <c r="Z645" s="348"/>
    </row>
    <row r="646" spans="1:29" s="299" customFormat="1" ht="21" customHeight="1">
      <c r="A646" s="358">
        <v>9</v>
      </c>
      <c r="B646" s="362" t="s">
        <v>328</v>
      </c>
      <c r="C646" s="308" t="s">
        <v>329</v>
      </c>
      <c r="D646" s="365">
        <v>0</v>
      </c>
      <c r="E646" s="365"/>
      <c r="F646" s="365"/>
      <c r="G646" s="317">
        <v>0</v>
      </c>
      <c r="H646" s="310">
        <v>0</v>
      </c>
      <c r="I646" s="311">
        <v>0</v>
      </c>
      <c r="J646" s="311"/>
      <c r="K646" s="311"/>
      <c r="L646" s="311"/>
      <c r="M646" s="311">
        <v>0</v>
      </c>
      <c r="N646" s="311">
        <v>0</v>
      </c>
      <c r="O646" s="311">
        <v>0</v>
      </c>
      <c r="P646" s="311">
        <v>0</v>
      </c>
      <c r="Q646" s="311">
        <v>0</v>
      </c>
      <c r="R646" s="311">
        <v>0</v>
      </c>
      <c r="S646" s="314">
        <v>0</v>
      </c>
      <c r="T646" s="314">
        <v>0</v>
      </c>
      <c r="U646" s="314">
        <v>0</v>
      </c>
      <c r="V646" s="314"/>
      <c r="W646" s="314"/>
      <c r="X646" s="329"/>
      <c r="Y646" s="329"/>
      <c r="Z646" s="348"/>
    </row>
    <row r="647" spans="1:29" s="299" customFormat="1" ht="21" customHeight="1">
      <c r="A647" s="358">
        <v>10</v>
      </c>
      <c r="B647" s="362" t="s">
        <v>330</v>
      </c>
      <c r="C647" s="329"/>
      <c r="D647" s="364"/>
      <c r="E647" s="364"/>
      <c r="F647" s="364"/>
      <c r="G647" s="364"/>
      <c r="H647" s="310">
        <v>1.6299999999999999E-2</v>
      </c>
      <c r="I647" s="311">
        <v>0</v>
      </c>
      <c r="J647" s="311"/>
      <c r="K647" s="311"/>
      <c r="L647" s="311"/>
      <c r="M647" s="311">
        <v>0</v>
      </c>
      <c r="N647" s="311">
        <v>0</v>
      </c>
      <c r="O647" s="311">
        <v>0</v>
      </c>
      <c r="P647" s="311">
        <v>0</v>
      </c>
      <c r="Q647" s="311">
        <v>0</v>
      </c>
      <c r="R647" s="311">
        <v>0</v>
      </c>
      <c r="S647" s="314">
        <v>0</v>
      </c>
      <c r="T647" s="314">
        <v>0</v>
      </c>
      <c r="U647" s="314">
        <v>0</v>
      </c>
      <c r="V647" s="314"/>
      <c r="W647" s="314"/>
      <c r="X647" s="329"/>
      <c r="Y647" s="329"/>
      <c r="Z647" s="348"/>
    </row>
    <row r="648" spans="1:29" s="299" customFormat="1" ht="21" customHeight="1">
      <c r="A648" s="358">
        <v>11</v>
      </c>
      <c r="B648" s="362" t="s">
        <v>331</v>
      </c>
      <c r="C648" s="308"/>
      <c r="D648" s="373"/>
      <c r="E648" s="373"/>
      <c r="F648" s="373"/>
      <c r="G648" s="373"/>
      <c r="H648" s="310">
        <v>9.5000000000000001E-2</v>
      </c>
      <c r="I648" s="311">
        <v>0</v>
      </c>
      <c r="J648" s="311"/>
      <c r="K648" s="311"/>
      <c r="L648" s="311"/>
      <c r="M648" s="311">
        <v>0</v>
      </c>
      <c r="N648" s="311">
        <v>0</v>
      </c>
      <c r="O648" s="311">
        <v>0</v>
      </c>
      <c r="P648" s="311">
        <v>0</v>
      </c>
      <c r="Q648" s="311">
        <v>0</v>
      </c>
      <c r="R648" s="311">
        <v>0</v>
      </c>
      <c r="S648" s="314">
        <v>0</v>
      </c>
      <c r="T648" s="314">
        <v>0</v>
      </c>
      <c r="U648" s="314">
        <v>0</v>
      </c>
      <c r="V648" s="314"/>
      <c r="W648" s="314"/>
      <c r="X648" s="329"/>
      <c r="Y648" s="329"/>
      <c r="Z648" s="348"/>
    </row>
    <row r="649" spans="1:29" s="299" customFormat="1" ht="21" customHeight="1">
      <c r="A649" s="358">
        <v>12</v>
      </c>
      <c r="B649" s="362" t="s">
        <v>332</v>
      </c>
      <c r="C649" s="308"/>
      <c r="D649" s="373"/>
      <c r="E649" s="373"/>
      <c r="F649" s="373"/>
      <c r="G649" s="373"/>
      <c r="H649" s="310">
        <v>6.3299999999999995E-2</v>
      </c>
      <c r="I649" s="311">
        <v>221983</v>
      </c>
      <c r="J649" s="311"/>
      <c r="K649" s="311"/>
      <c r="L649" s="311"/>
      <c r="M649" s="311">
        <v>221983</v>
      </c>
      <c r="N649" s="311">
        <v>130652.18472136985</v>
      </c>
      <c r="O649" s="311">
        <v>7842.8067000000001</v>
      </c>
      <c r="P649" s="311">
        <v>138494.99142136984</v>
      </c>
      <c r="Q649" s="311">
        <v>83488.008578630164</v>
      </c>
      <c r="R649" s="311">
        <v>91330.815278630151</v>
      </c>
      <c r="S649" s="314">
        <v>7842.8067000000001</v>
      </c>
      <c r="T649" s="314">
        <v>0</v>
      </c>
      <c r="U649" s="314">
        <v>7842.8067000000001</v>
      </c>
      <c r="V649" s="314"/>
      <c r="W649" s="314">
        <v>98084</v>
      </c>
      <c r="X649" s="329"/>
      <c r="Y649" s="329"/>
      <c r="Z649" s="348"/>
      <c r="AC649" s="315">
        <v>0</v>
      </c>
    </row>
    <row r="650" spans="1:29" s="299" customFormat="1" ht="21" customHeight="1">
      <c r="A650" s="358">
        <v>13</v>
      </c>
      <c r="B650" s="362" t="s">
        <v>333</v>
      </c>
      <c r="C650" s="329"/>
      <c r="D650" s="364"/>
      <c r="E650" s="364"/>
      <c r="F650" s="364"/>
      <c r="G650" s="364"/>
      <c r="H650" s="310"/>
      <c r="I650" s="311"/>
      <c r="J650" s="311"/>
      <c r="K650" s="311"/>
      <c r="L650" s="311"/>
      <c r="M650" s="311"/>
      <c r="N650" s="311"/>
      <c r="O650" s="311"/>
      <c r="P650" s="311"/>
      <c r="Q650" s="311"/>
      <c r="R650" s="311"/>
      <c r="S650" s="314">
        <v>0</v>
      </c>
      <c r="T650" s="314">
        <v>0</v>
      </c>
      <c r="U650" s="314">
        <v>0</v>
      </c>
      <c r="V650" s="314"/>
      <c r="W650" s="314"/>
      <c r="X650" s="329"/>
      <c r="Y650" s="329"/>
      <c r="Z650" s="348"/>
    </row>
    <row r="651" spans="1:29" s="299" customFormat="1" ht="31.5">
      <c r="A651" s="358"/>
      <c r="B651" s="374" t="s">
        <v>334</v>
      </c>
      <c r="C651" s="329"/>
      <c r="D651" s="364"/>
      <c r="E651" s="364"/>
      <c r="F651" s="364"/>
      <c r="G651" s="364"/>
      <c r="H651" s="310">
        <v>4.7500000000000001E-2</v>
      </c>
      <c r="I651" s="311">
        <v>41165</v>
      </c>
      <c r="J651" s="311"/>
      <c r="K651" s="311"/>
      <c r="L651" s="311"/>
      <c r="M651" s="311">
        <v>41165</v>
      </c>
      <c r="N651" s="311">
        <v>19191.228835616435</v>
      </c>
      <c r="O651" s="311">
        <v>-6831.2250000000004</v>
      </c>
      <c r="P651" s="311">
        <v>12360.003835616435</v>
      </c>
      <c r="Q651" s="311">
        <v>28804.996164383563</v>
      </c>
      <c r="R651" s="311">
        <v>21973.771164383565</v>
      </c>
      <c r="S651" s="314">
        <v>-6831.2250000000004</v>
      </c>
      <c r="T651" s="314">
        <v>0</v>
      </c>
      <c r="U651" s="314">
        <v>-6831.2250000000004</v>
      </c>
      <c r="V651" s="314"/>
      <c r="W651" s="314">
        <v>18075</v>
      </c>
      <c r="X651" s="329">
        <v>7928</v>
      </c>
      <c r="Y651" s="314"/>
      <c r="Z651" s="313"/>
    </row>
    <row r="652" spans="1:29" s="299" customFormat="1" ht="31.5">
      <c r="A652" s="358"/>
      <c r="B652" s="374" t="s">
        <v>335</v>
      </c>
      <c r="C652" s="329"/>
      <c r="D652" s="309"/>
      <c r="E652" s="309"/>
      <c r="F652" s="309">
        <v>2</v>
      </c>
      <c r="G652" s="309"/>
      <c r="H652" s="310">
        <v>0.16209999999999999</v>
      </c>
      <c r="I652" s="311">
        <v>403265.3657142857</v>
      </c>
      <c r="J652" s="311"/>
      <c r="K652" s="311"/>
      <c r="L652" s="311"/>
      <c r="M652" s="311">
        <v>403265.3657142857</v>
      </c>
      <c r="N652" s="311">
        <v>254914.58539398282</v>
      </c>
      <c r="O652" s="311">
        <v>65369.315782285703</v>
      </c>
      <c r="P652" s="311">
        <v>320283.90117626853</v>
      </c>
      <c r="Q652" s="311">
        <v>82981.464538017171</v>
      </c>
      <c r="R652" s="311">
        <v>148350.78032030287</v>
      </c>
      <c r="S652" s="314">
        <v>65369.315782285703</v>
      </c>
      <c r="T652" s="314">
        <v>0</v>
      </c>
      <c r="U652" s="314">
        <v>65369.315782285703</v>
      </c>
      <c r="V652" s="314"/>
      <c r="W652" s="314"/>
      <c r="X652" s="314"/>
      <c r="Y652" s="329"/>
      <c r="Z652" s="348"/>
    </row>
    <row r="653" spans="1:29" s="299" customFormat="1" ht="15.75">
      <c r="A653" s="375"/>
      <c r="B653" s="369" t="s">
        <v>336</v>
      </c>
      <c r="C653" s="329"/>
      <c r="D653" s="364"/>
      <c r="E653" s="364"/>
      <c r="F653" s="364"/>
      <c r="G653" s="364"/>
      <c r="H653" s="364"/>
      <c r="I653" s="324">
        <v>53956450.365714289</v>
      </c>
      <c r="J653" s="324">
        <v>0</v>
      </c>
      <c r="K653" s="324">
        <v>0</v>
      </c>
      <c r="L653" s="324">
        <v>0</v>
      </c>
      <c r="M653" s="324">
        <v>53956450.365714289</v>
      </c>
      <c r="N653" s="324">
        <v>404757.99895096908</v>
      </c>
      <c r="O653" s="324">
        <v>2091402.3034822855</v>
      </c>
      <c r="P653" s="324">
        <v>2496160.3024332547</v>
      </c>
      <c r="Q653" s="324">
        <v>51460290.063281022</v>
      </c>
      <c r="R653" s="324">
        <v>53551692.366763309</v>
      </c>
      <c r="S653" s="391">
        <v>2091402.3034822855</v>
      </c>
      <c r="T653" s="391">
        <v>0</v>
      </c>
      <c r="U653" s="391">
        <v>2091402.3034822855</v>
      </c>
      <c r="V653" s="391">
        <v>0</v>
      </c>
      <c r="W653" s="314"/>
      <c r="X653" s="329"/>
      <c r="Y653" s="329"/>
      <c r="Z653" s="348"/>
    </row>
    <row r="654" spans="1:29" s="299" customFormat="1" ht="15">
      <c r="I654" s="377"/>
      <c r="J654" s="377"/>
      <c r="K654" s="377"/>
      <c r="L654" s="377"/>
      <c r="M654" s="377"/>
      <c r="N654" s="377"/>
      <c r="O654" s="377"/>
      <c r="P654" s="377"/>
      <c r="Q654" s="377"/>
      <c r="R654" s="377"/>
      <c r="S654" s="329"/>
      <c r="T654" s="329"/>
      <c r="U654" s="329"/>
      <c r="V654" s="329"/>
      <c r="W654" s="314"/>
      <c r="X654" s="329"/>
      <c r="Y654" s="329"/>
      <c r="Z654" s="348"/>
    </row>
    <row r="655" spans="1:29" s="299" customFormat="1" ht="22.5">
      <c r="A655" s="349" t="s">
        <v>362</v>
      </c>
      <c r="B655" s="349"/>
      <c r="C655" s="350"/>
      <c r="D655" s="350"/>
      <c r="E655" s="350"/>
      <c r="F655" s="350"/>
      <c r="G655" s="350"/>
      <c r="H655" s="350"/>
      <c r="I655" s="379"/>
      <c r="J655" s="379"/>
      <c r="K655" s="379"/>
      <c r="L655" s="379"/>
      <c r="M655" s="379"/>
      <c r="N655" s="379"/>
      <c r="O655" s="379"/>
      <c r="P655" s="379"/>
      <c r="Q655" s="379"/>
      <c r="R655" s="380"/>
      <c r="S655" s="329"/>
      <c r="T655" s="314"/>
      <c r="U655" s="314"/>
      <c r="V655" s="329"/>
      <c r="W655" s="314" t="s">
        <v>362</v>
      </c>
      <c r="X655" s="329"/>
      <c r="Y655" s="329"/>
      <c r="Z655" s="348"/>
    </row>
    <row r="656" spans="1:29" s="299" customFormat="1" ht="15.75">
      <c r="A656" s="355"/>
      <c r="I656" s="381"/>
      <c r="J656" s="381"/>
      <c r="K656" s="381"/>
      <c r="L656" s="381"/>
      <c r="M656" s="381"/>
      <c r="N656" s="382" t="s">
        <v>284</v>
      </c>
      <c r="O656" s="382"/>
      <c r="P656" s="382"/>
      <c r="Q656" s="382"/>
      <c r="R656" s="377"/>
      <c r="S656" s="329"/>
      <c r="T656" s="314"/>
      <c r="U656" s="314"/>
      <c r="V656" s="329"/>
      <c r="W656" s="314"/>
      <c r="X656" s="329"/>
      <c r="Y656" s="329"/>
      <c r="Z656" s="348"/>
    </row>
    <row r="657" spans="1:26" s="299" customFormat="1" ht="63">
      <c r="A657" s="357" t="s">
        <v>286</v>
      </c>
      <c r="B657" s="358" t="s">
        <v>287</v>
      </c>
      <c r="C657" s="358" t="s">
        <v>288</v>
      </c>
      <c r="D657" s="358" t="s">
        <v>341</v>
      </c>
      <c r="E657" s="358" t="s">
        <v>290</v>
      </c>
      <c r="F657" s="358" t="s">
        <v>291</v>
      </c>
      <c r="G657" s="358" t="s">
        <v>292</v>
      </c>
      <c r="H657" s="358">
        <v>0</v>
      </c>
      <c r="I657" s="383" t="s">
        <v>294</v>
      </c>
      <c r="J657" s="383" t="s">
        <v>295</v>
      </c>
      <c r="K657" s="383" t="s">
        <v>296</v>
      </c>
      <c r="L657" s="383" t="s">
        <v>297</v>
      </c>
      <c r="M657" s="383" t="s">
        <v>298</v>
      </c>
      <c r="N657" s="383" t="s">
        <v>299</v>
      </c>
      <c r="O657" s="383" t="s">
        <v>300</v>
      </c>
      <c r="P657" s="383" t="s">
        <v>301</v>
      </c>
      <c r="Q657" s="383" t="s">
        <v>302</v>
      </c>
      <c r="R657" s="383" t="s">
        <v>303</v>
      </c>
      <c r="S657" s="329"/>
      <c r="T657" s="314"/>
      <c r="U657" s="314"/>
      <c r="V657" s="329"/>
      <c r="W657" s="314"/>
      <c r="X657" s="329"/>
      <c r="Y657" s="329"/>
      <c r="Z657" s="348"/>
    </row>
    <row r="658" spans="1:26" s="299" customFormat="1" ht="31.5">
      <c r="A658" s="357"/>
      <c r="B658" s="358" t="s">
        <v>312</v>
      </c>
      <c r="C658" s="359"/>
      <c r="D658" s="359"/>
      <c r="E658" s="359"/>
      <c r="F658" s="359"/>
      <c r="G658" s="359"/>
      <c r="H658" s="359"/>
      <c r="I658" s="384"/>
      <c r="J658" s="384"/>
      <c r="K658" s="384"/>
      <c r="L658" s="384"/>
      <c r="M658" s="384"/>
      <c r="N658" s="384"/>
      <c r="O658" s="384"/>
      <c r="P658" s="384"/>
      <c r="Q658" s="384"/>
      <c r="R658" s="384"/>
      <c r="S658" s="329"/>
      <c r="T658" s="314"/>
      <c r="U658" s="314"/>
      <c r="V658" s="329"/>
      <c r="W658" s="314"/>
      <c r="X658" s="329"/>
      <c r="Y658" s="329"/>
      <c r="Z658" s="348"/>
    </row>
    <row r="659" spans="1:26" s="299" customFormat="1" ht="15.75">
      <c r="A659" s="358">
        <v>1</v>
      </c>
      <c r="B659" s="362" t="s">
        <v>338</v>
      </c>
      <c r="C659" s="308" t="s">
        <v>314</v>
      </c>
      <c r="D659" s="309">
        <v>250.91499999999999</v>
      </c>
      <c r="E659" s="309"/>
      <c r="F659" s="309"/>
      <c r="G659" s="309">
        <v>250.91499999999999</v>
      </c>
      <c r="H659" s="310">
        <v>3.7999999999999999E-2</v>
      </c>
      <c r="I659" s="311">
        <v>63294437</v>
      </c>
      <c r="J659" s="311"/>
      <c r="K659" s="311"/>
      <c r="L659" s="311"/>
      <c r="M659" s="311">
        <v>63294437</v>
      </c>
      <c r="N659" s="311">
        <v>30671601.011595044</v>
      </c>
      <c r="O659" s="311">
        <v>2071538.6060000001</v>
      </c>
      <c r="P659" s="311">
        <v>32743139.617595043</v>
      </c>
      <c r="Q659" s="311">
        <v>30551297.382404957</v>
      </c>
      <c r="R659" s="311">
        <v>32622835.988404956</v>
      </c>
      <c r="S659" s="314">
        <v>2071538.6060000001</v>
      </c>
      <c r="T659" s="314">
        <v>0</v>
      </c>
      <c r="U659" s="314">
        <v>2071538.6060000001</v>
      </c>
      <c r="V659" s="314"/>
      <c r="W659" s="314"/>
      <c r="X659" s="329">
        <v>333650</v>
      </c>
      <c r="Y659" s="329"/>
      <c r="Z659" s="348"/>
    </row>
    <row r="660" spans="1:26" s="299" customFormat="1" ht="15.75">
      <c r="A660" s="358">
        <v>2</v>
      </c>
      <c r="B660" s="362" t="s">
        <v>339</v>
      </c>
      <c r="C660" s="308" t="s">
        <v>316</v>
      </c>
      <c r="D660" s="329">
        <v>10</v>
      </c>
      <c r="E660" s="329"/>
      <c r="F660" s="314"/>
      <c r="G660" s="314">
        <v>10</v>
      </c>
      <c r="H660" s="310">
        <v>3.7999999999999999E-2</v>
      </c>
      <c r="I660" s="311">
        <v>78083501.131999999</v>
      </c>
      <c r="J660" s="311"/>
      <c r="K660" s="311"/>
      <c r="L660" s="311"/>
      <c r="M660" s="311">
        <v>78083501.131999999</v>
      </c>
      <c r="N660" s="311">
        <v>41589911.800040215</v>
      </c>
      <c r="O660" s="311">
        <v>2967173.0430160002</v>
      </c>
      <c r="P660" s="311">
        <v>44557084.843056217</v>
      </c>
      <c r="Q660" s="311">
        <v>33526416.288943782</v>
      </c>
      <c r="R660" s="311">
        <v>36493589.331959784</v>
      </c>
      <c r="S660" s="314">
        <v>2967173.0430160002</v>
      </c>
      <c r="T660" s="314">
        <v>0</v>
      </c>
      <c r="U660" s="314">
        <v>2967173.0430160002</v>
      </c>
      <c r="V660" s="314"/>
      <c r="W660" s="314"/>
      <c r="X660" s="329"/>
      <c r="Y660" s="329"/>
      <c r="Z660" s="348"/>
    </row>
    <row r="661" spans="1:26" s="299" customFormat="1" ht="15.75">
      <c r="A661" s="358"/>
      <c r="B661" s="362"/>
      <c r="C661" s="308" t="s">
        <v>317</v>
      </c>
      <c r="D661" s="329">
        <v>62.73</v>
      </c>
      <c r="E661" s="329"/>
      <c r="F661" s="314"/>
      <c r="G661" s="309">
        <v>62.73</v>
      </c>
      <c r="H661" s="310"/>
      <c r="I661" s="311"/>
      <c r="J661" s="311"/>
      <c r="K661" s="311"/>
      <c r="L661" s="311"/>
      <c r="M661" s="311"/>
      <c r="N661" s="311"/>
      <c r="O661" s="311"/>
      <c r="P661" s="311"/>
      <c r="Q661" s="311"/>
      <c r="R661" s="311"/>
      <c r="S661" s="314">
        <v>0</v>
      </c>
      <c r="T661" s="314">
        <v>0</v>
      </c>
      <c r="U661" s="314">
        <v>0</v>
      </c>
      <c r="V661" s="314"/>
      <c r="W661" s="314"/>
      <c r="X661" s="329"/>
      <c r="Y661" s="329"/>
      <c r="Z661" s="348"/>
    </row>
    <row r="662" spans="1:26" s="299" customFormat="1" ht="17.25" customHeight="1">
      <c r="A662" s="358">
        <v>3</v>
      </c>
      <c r="B662" s="362" t="s">
        <v>318</v>
      </c>
      <c r="C662" s="308" t="s">
        <v>316</v>
      </c>
      <c r="D662" s="329">
        <v>13</v>
      </c>
      <c r="E662" s="329"/>
      <c r="F662" s="347"/>
      <c r="G662" s="314">
        <v>13</v>
      </c>
      <c r="H662" s="310">
        <v>3.7999999999999999E-2</v>
      </c>
      <c r="I662" s="311">
        <v>2410204</v>
      </c>
      <c r="J662" s="311"/>
      <c r="K662" s="311"/>
      <c r="L662" s="311"/>
      <c r="M662" s="311">
        <v>2410204</v>
      </c>
      <c r="N662" s="311">
        <v>2282719.8512224178</v>
      </c>
      <c r="O662" s="311">
        <v>2653.6633045069466</v>
      </c>
      <c r="P662" s="311">
        <v>2285373.5145269246</v>
      </c>
      <c r="Q662" s="311">
        <v>124830.48547307542</v>
      </c>
      <c r="R662" s="311">
        <v>127484.14877758222</v>
      </c>
      <c r="S662" s="314">
        <v>2653.6633045069466</v>
      </c>
      <c r="T662" s="314">
        <v>0</v>
      </c>
      <c r="U662" s="314">
        <v>2653.6633045069466</v>
      </c>
      <c r="V662" s="314"/>
      <c r="W662" s="314"/>
      <c r="X662" s="314">
        <v>88934.088695493047</v>
      </c>
      <c r="Y662" s="329"/>
      <c r="Z662" s="348"/>
    </row>
    <row r="663" spans="1:26" s="299" customFormat="1" ht="17.25" customHeight="1">
      <c r="A663" s="358"/>
      <c r="B663" s="362"/>
      <c r="C663" s="308" t="s">
        <v>319</v>
      </c>
      <c r="D663" s="329">
        <v>4100</v>
      </c>
      <c r="E663" s="329"/>
      <c r="F663" s="347"/>
      <c r="G663" s="314">
        <v>4100</v>
      </c>
      <c r="H663" s="310"/>
      <c r="I663" s="311"/>
      <c r="J663" s="311"/>
      <c r="K663" s="311"/>
      <c r="L663" s="311"/>
      <c r="M663" s="311"/>
      <c r="N663" s="311"/>
      <c r="O663" s="311"/>
      <c r="P663" s="311"/>
      <c r="Q663" s="311"/>
      <c r="R663" s="311"/>
      <c r="S663" s="314">
        <v>0</v>
      </c>
      <c r="T663" s="314">
        <v>0</v>
      </c>
      <c r="U663" s="314">
        <v>0</v>
      </c>
      <c r="V663" s="314"/>
      <c r="W663" s="314"/>
      <c r="X663" s="329"/>
      <c r="Y663" s="329"/>
      <c r="Z663" s="348"/>
    </row>
    <row r="664" spans="1:26" s="299" customFormat="1" ht="17.25" customHeight="1">
      <c r="A664" s="358">
        <v>4</v>
      </c>
      <c r="B664" s="362" t="s">
        <v>320</v>
      </c>
      <c r="C664" s="308" t="s">
        <v>314</v>
      </c>
      <c r="D664" s="329">
        <v>1201.2058888888798</v>
      </c>
      <c r="E664" s="329"/>
      <c r="F664" s="366">
        <v>64.144999999999996</v>
      </c>
      <c r="G664" s="309">
        <v>1265.3508888888798</v>
      </c>
      <c r="H664" s="310">
        <v>3.7999999999999999E-2</v>
      </c>
      <c r="I664" s="311">
        <v>213775386.67842299</v>
      </c>
      <c r="J664" s="311"/>
      <c r="K664" s="377">
        <v>24354515.132720757</v>
      </c>
      <c r="L664" s="311"/>
      <c r="M664" s="311">
        <v>238129901.81114376</v>
      </c>
      <c r="N664" s="311">
        <v>80289967.820206672</v>
      </c>
      <c r="O664" s="311">
        <v>7850105.1337800734</v>
      </c>
      <c r="P664" s="311">
        <v>88140072.953986749</v>
      </c>
      <c r="Q664" s="311">
        <v>149989828.85715699</v>
      </c>
      <c r="R664" s="311">
        <v>133485418.85821632</v>
      </c>
      <c r="S664" s="314">
        <v>7329429.193780073</v>
      </c>
      <c r="T664" s="314">
        <v>520675.94</v>
      </c>
      <c r="U664" s="314">
        <v>7850105.1337800734</v>
      </c>
      <c r="V664" s="314">
        <v>520675.94</v>
      </c>
      <c r="W664" s="314"/>
      <c r="X664" s="314">
        <v>794035.5</v>
      </c>
      <c r="Y664" s="329"/>
      <c r="Z664" s="348"/>
    </row>
    <row r="665" spans="1:26" s="299" customFormat="1" ht="17.25" customHeight="1">
      <c r="A665" s="358">
        <v>5</v>
      </c>
      <c r="B665" s="362" t="s">
        <v>321</v>
      </c>
      <c r="C665" s="308" t="s">
        <v>316</v>
      </c>
      <c r="D665" s="329">
        <v>1061</v>
      </c>
      <c r="E665" s="329"/>
      <c r="F665" s="347">
        <v>123</v>
      </c>
      <c r="G665" s="314">
        <v>1184</v>
      </c>
      <c r="H665" s="310">
        <v>3.7999999999999999E-2</v>
      </c>
      <c r="I665" s="311">
        <v>175296444.91890481</v>
      </c>
      <c r="J665" s="311"/>
      <c r="K665" s="377">
        <v>40510156.242569052</v>
      </c>
      <c r="L665" s="311"/>
      <c r="M665" s="311">
        <v>215806601.16147387</v>
      </c>
      <c r="N665" s="311">
        <v>43726282.08888305</v>
      </c>
      <c r="O665" s="311">
        <v>8358079.6169183822</v>
      </c>
      <c r="P665" s="311">
        <v>52084361.705801435</v>
      </c>
      <c r="Q665" s="311">
        <v>163722239.45567244</v>
      </c>
      <c r="R665" s="311">
        <v>131570162.83002177</v>
      </c>
      <c r="S665" s="314">
        <v>6168314.9069183823</v>
      </c>
      <c r="T665" s="314">
        <v>2189764.71</v>
      </c>
      <c r="U665" s="314">
        <v>8358079.6169183822</v>
      </c>
      <c r="V665" s="314">
        <v>2189764.71</v>
      </c>
      <c r="W665" s="314"/>
      <c r="X665" s="314">
        <v>492950</v>
      </c>
      <c r="Y665" s="329"/>
      <c r="Z665" s="348"/>
    </row>
    <row r="666" spans="1:26" s="299" customFormat="1" ht="17.25" customHeight="1">
      <c r="A666" s="358"/>
      <c r="B666" s="362"/>
      <c r="C666" s="308" t="s">
        <v>319</v>
      </c>
      <c r="D666" s="329">
        <v>92671</v>
      </c>
      <c r="E666" s="329"/>
      <c r="F666" s="347">
        <v>3278</v>
      </c>
      <c r="G666" s="314">
        <v>95949</v>
      </c>
      <c r="H666" s="310"/>
      <c r="I666" s="311"/>
      <c r="J666" s="311"/>
      <c r="K666" s="311"/>
      <c r="L666" s="311"/>
      <c r="M666" s="311"/>
      <c r="N666" s="311"/>
      <c r="O666" s="311"/>
      <c r="P666" s="311"/>
      <c r="Q666" s="311"/>
      <c r="R666" s="311"/>
      <c r="S666" s="314">
        <v>0</v>
      </c>
      <c r="T666" s="314">
        <v>0</v>
      </c>
      <c r="U666" s="314">
        <v>0</v>
      </c>
      <c r="V666" s="314"/>
      <c r="W666" s="314"/>
      <c r="X666" s="329"/>
      <c r="Y666" s="329"/>
      <c r="Z666" s="348"/>
    </row>
    <row r="667" spans="1:26" s="299" customFormat="1" ht="17.25" customHeight="1">
      <c r="A667" s="358">
        <v>6</v>
      </c>
      <c r="B667" s="362" t="s">
        <v>322</v>
      </c>
      <c r="C667" s="308" t="s">
        <v>314</v>
      </c>
      <c r="D667" s="364">
        <v>810.41100000000006</v>
      </c>
      <c r="E667" s="364"/>
      <c r="F667" s="364">
        <v>44.56</v>
      </c>
      <c r="G667" s="309">
        <v>854.971</v>
      </c>
      <c r="H667" s="310">
        <v>3.7999999999999999E-2</v>
      </c>
      <c r="I667" s="311">
        <v>92739866.745603934</v>
      </c>
      <c r="J667" s="311"/>
      <c r="K667" s="377">
        <v>17631459.514710188</v>
      </c>
      <c r="L667" s="311"/>
      <c r="M667" s="311">
        <v>110371326.26031412</v>
      </c>
      <c r="N667" s="311">
        <v>30587944.216202963</v>
      </c>
      <c r="O667" s="311">
        <v>3449648.3763329494</v>
      </c>
      <c r="P667" s="311">
        <v>34037592.592535913</v>
      </c>
      <c r="Q667" s="311">
        <v>76333733.667778209</v>
      </c>
      <c r="R667" s="311">
        <v>62151922.529400975</v>
      </c>
      <c r="S667" s="314">
        <v>3118572.9363329494</v>
      </c>
      <c r="T667" s="314">
        <v>331075.44</v>
      </c>
      <c r="U667" s="314">
        <v>3449648.3763329494</v>
      </c>
      <c r="V667" s="314">
        <v>331075.44</v>
      </c>
      <c r="W667" s="314"/>
      <c r="X667" s="314">
        <v>405542</v>
      </c>
      <c r="Y667" s="329"/>
      <c r="Z667" s="348"/>
    </row>
    <row r="668" spans="1:26" s="299" customFormat="1" ht="17.25" customHeight="1">
      <c r="A668" s="358">
        <v>7</v>
      </c>
      <c r="B668" s="362" t="s">
        <v>323</v>
      </c>
      <c r="C668" s="308" t="s">
        <v>316</v>
      </c>
      <c r="D668" s="347">
        <v>18515</v>
      </c>
      <c r="E668" s="347"/>
      <c r="F668" s="347">
        <v>3264</v>
      </c>
      <c r="G668" s="314">
        <v>21779</v>
      </c>
      <c r="H668" s="310">
        <v>3.7999999999999999E-2</v>
      </c>
      <c r="I668" s="311">
        <v>21031016</v>
      </c>
      <c r="J668" s="311"/>
      <c r="K668" s="377">
        <v>4282002</v>
      </c>
      <c r="L668" s="311"/>
      <c r="M668" s="311">
        <v>25313018</v>
      </c>
      <c r="N668" s="311">
        <v>1711851.2621917806</v>
      </c>
      <c r="O668" s="311">
        <v>876428.99800000002</v>
      </c>
      <c r="P668" s="311">
        <v>2588280.2601917805</v>
      </c>
      <c r="Q668" s="311">
        <v>22724737.73980822</v>
      </c>
      <c r="R668" s="311">
        <v>19319164.73780822</v>
      </c>
      <c r="S668" s="314">
        <v>799178.60800000001</v>
      </c>
      <c r="T668" s="314">
        <v>77250.39</v>
      </c>
      <c r="U668" s="314">
        <v>876428.99800000002</v>
      </c>
      <c r="V668" s="314">
        <v>77250.39</v>
      </c>
      <c r="W668" s="314"/>
      <c r="X668" s="329"/>
      <c r="Y668" s="329"/>
      <c r="Z668" s="348"/>
    </row>
    <row r="669" spans="1:26" s="299" customFormat="1" ht="17.25" customHeight="1">
      <c r="A669" s="358">
        <v>8</v>
      </c>
      <c r="B669" s="362" t="s">
        <v>324</v>
      </c>
      <c r="C669" s="308" t="s">
        <v>316</v>
      </c>
      <c r="D669" s="347">
        <v>5973</v>
      </c>
      <c r="E669" s="329"/>
      <c r="F669" s="314">
        <v>53</v>
      </c>
      <c r="G669" s="314">
        <v>6026</v>
      </c>
      <c r="H669" s="310">
        <v>3.7999999999999999E-2</v>
      </c>
      <c r="I669" s="311">
        <v>7982003.9600000009</v>
      </c>
      <c r="J669" s="311"/>
      <c r="K669" s="377">
        <v>171041.07</v>
      </c>
      <c r="L669" s="311"/>
      <c r="M669" s="311">
        <v>8153045.0300000012</v>
      </c>
      <c r="N669" s="311">
        <v>1047026.8710382467</v>
      </c>
      <c r="O669" s="311">
        <v>303333.96048000001</v>
      </c>
      <c r="P669" s="311">
        <v>1350360.8315182468</v>
      </c>
      <c r="Q669" s="311">
        <v>6802684.1984817544</v>
      </c>
      <c r="R669" s="311">
        <v>6934977.088961754</v>
      </c>
      <c r="S669" s="314">
        <v>303316.15048000001</v>
      </c>
      <c r="T669" s="314">
        <v>17.809999999999999</v>
      </c>
      <c r="U669" s="314">
        <v>303333.96048000001</v>
      </c>
      <c r="V669" s="314">
        <v>17.809999999999999</v>
      </c>
      <c r="W669" s="314"/>
      <c r="X669" s="329"/>
      <c r="Y669" s="329"/>
      <c r="Z669" s="348"/>
    </row>
    <row r="670" spans="1:26" s="299" customFormat="1" ht="17.25" customHeight="1">
      <c r="A670" s="358"/>
      <c r="B670" s="362" t="s">
        <v>325</v>
      </c>
      <c r="C670" s="308" t="s">
        <v>316</v>
      </c>
      <c r="D670" s="347">
        <v>2</v>
      </c>
      <c r="E670" s="329"/>
      <c r="F670" s="314"/>
      <c r="G670" s="314">
        <v>2</v>
      </c>
      <c r="H670" s="310">
        <v>3.7999999999999999E-2</v>
      </c>
      <c r="I670" s="311">
        <v>126996.86</v>
      </c>
      <c r="J670" s="311"/>
      <c r="K670" s="311"/>
      <c r="L670" s="311"/>
      <c r="M670" s="311">
        <v>126996.86</v>
      </c>
      <c r="N670" s="311">
        <v>19786.110788000002</v>
      </c>
      <c r="O670" s="311">
        <v>4825.8806800000002</v>
      </c>
      <c r="P670" s="311">
        <v>24611.991468</v>
      </c>
      <c r="Q670" s="311">
        <v>102384.86853199999</v>
      </c>
      <c r="R670" s="311">
        <v>107210.749212</v>
      </c>
      <c r="S670" s="314">
        <v>4825.8806800000002</v>
      </c>
      <c r="T670" s="314">
        <v>0</v>
      </c>
      <c r="U670" s="314">
        <v>4825.8806800000002</v>
      </c>
      <c r="V670" s="314"/>
      <c r="W670" s="314"/>
      <c r="X670" s="329"/>
      <c r="Y670" s="329"/>
      <c r="Z670" s="348"/>
    </row>
    <row r="671" spans="1:26" s="299" customFormat="1" ht="17.25" customHeight="1">
      <c r="A671" s="358"/>
      <c r="B671" s="362" t="s">
        <v>326</v>
      </c>
      <c r="C671" s="308" t="s">
        <v>316</v>
      </c>
      <c r="D671" s="347">
        <v>6</v>
      </c>
      <c r="E671" s="329"/>
      <c r="F671" s="314"/>
      <c r="G671" s="314">
        <v>6</v>
      </c>
      <c r="H671" s="310">
        <v>3.7999999999999999E-2</v>
      </c>
      <c r="I671" s="311">
        <v>57419</v>
      </c>
      <c r="J671" s="311"/>
      <c r="K671" s="311"/>
      <c r="L671" s="311"/>
      <c r="M671" s="311">
        <v>57419</v>
      </c>
      <c r="N671" s="311">
        <v>3286.922</v>
      </c>
      <c r="O671" s="311">
        <v>2181.922</v>
      </c>
      <c r="P671" s="311">
        <v>5468.8440000000001</v>
      </c>
      <c r="Q671" s="311">
        <v>51950.156000000003</v>
      </c>
      <c r="R671" s="311">
        <v>54132.078000000001</v>
      </c>
      <c r="S671" s="314">
        <v>2181.922</v>
      </c>
      <c r="T671" s="314">
        <v>0</v>
      </c>
      <c r="U671" s="314">
        <v>2181.922</v>
      </c>
      <c r="V671" s="314"/>
      <c r="W671" s="314"/>
      <c r="X671" s="329"/>
      <c r="Y671" s="329"/>
      <c r="Z671" s="348"/>
    </row>
    <row r="672" spans="1:26" s="299" customFormat="1" ht="17.25" customHeight="1">
      <c r="A672" s="358"/>
      <c r="B672" s="362" t="s">
        <v>327</v>
      </c>
      <c r="C672" s="308" t="s">
        <v>316</v>
      </c>
      <c r="D672" s="347">
        <v>53</v>
      </c>
      <c r="E672" s="329"/>
      <c r="F672" s="329"/>
      <c r="G672" s="314">
        <v>53</v>
      </c>
      <c r="H672" s="310">
        <v>3.7999999999999999E-2</v>
      </c>
      <c r="I672" s="311">
        <v>3003880.06</v>
      </c>
      <c r="J672" s="311"/>
      <c r="K672" s="311"/>
      <c r="L672" s="311"/>
      <c r="M672" s="311">
        <v>3003880.06</v>
      </c>
      <c r="N672" s="311">
        <v>295798.49407030136</v>
      </c>
      <c r="O672" s="311">
        <v>114147.44228</v>
      </c>
      <c r="P672" s="311">
        <v>409945.93635030137</v>
      </c>
      <c r="Q672" s="311">
        <v>2593934.1236496987</v>
      </c>
      <c r="R672" s="311">
        <v>2708081.5659296988</v>
      </c>
      <c r="S672" s="314">
        <v>114147.44228</v>
      </c>
      <c r="T672" s="314">
        <v>0</v>
      </c>
      <c r="U672" s="314">
        <v>114147.44228</v>
      </c>
      <c r="V672" s="314"/>
      <c r="W672" s="314"/>
      <c r="X672" s="329"/>
      <c r="Y672" s="329"/>
      <c r="Z672" s="348"/>
    </row>
    <row r="673" spans="1:29" s="299" customFormat="1" ht="17.25" customHeight="1">
      <c r="A673" s="321"/>
      <c r="B673" s="369" t="s">
        <v>101</v>
      </c>
      <c r="C673" s="370"/>
      <c r="D673" s="323"/>
      <c r="E673" s="323"/>
      <c r="F673" s="323"/>
      <c r="G673" s="323"/>
      <c r="H673" s="323"/>
      <c r="I673" s="324">
        <v>657801156.35493171</v>
      </c>
      <c r="J673" s="372">
        <v>0</v>
      </c>
      <c r="K673" s="324">
        <v>86949173.959999993</v>
      </c>
      <c r="L673" s="324">
        <v>0</v>
      </c>
      <c r="M673" s="324">
        <v>744750330.31493163</v>
      </c>
      <c r="N673" s="324">
        <v>232226176.44823867</v>
      </c>
      <c r="O673" s="324">
        <v>26000116.642791908</v>
      </c>
      <c r="P673" s="324">
        <v>258226293.09103063</v>
      </c>
      <c r="Q673" s="324">
        <v>486524037.22390109</v>
      </c>
      <c r="R673" s="324">
        <v>425574979.90669316</v>
      </c>
      <c r="S673" s="393">
        <v>22881332.352791905</v>
      </c>
      <c r="T673" s="393">
        <v>3118784.29</v>
      </c>
      <c r="U673" s="393">
        <v>26000116.642791908</v>
      </c>
      <c r="V673" s="393">
        <v>3118784.29</v>
      </c>
      <c r="W673" s="314"/>
      <c r="X673" s="329"/>
      <c r="Y673" s="329"/>
      <c r="Z673" s="348"/>
    </row>
    <row r="674" spans="1:29" s="299" customFormat="1" ht="17.25" customHeight="1">
      <c r="A674" s="358">
        <v>9</v>
      </c>
      <c r="B674" s="362" t="s">
        <v>328</v>
      </c>
      <c r="C674" s="308" t="s">
        <v>329</v>
      </c>
      <c r="D674" s="365">
        <v>0</v>
      </c>
      <c r="E674" s="365"/>
      <c r="F674" s="365"/>
      <c r="G674" s="317">
        <v>0</v>
      </c>
      <c r="H674" s="310">
        <v>0</v>
      </c>
      <c r="I674" s="311">
        <v>0</v>
      </c>
      <c r="J674" s="311"/>
      <c r="K674" s="311"/>
      <c r="L674" s="311"/>
      <c r="M674" s="311">
        <v>0</v>
      </c>
      <c r="N674" s="311">
        <v>0</v>
      </c>
      <c r="O674" s="311">
        <v>0</v>
      </c>
      <c r="P674" s="311">
        <v>0</v>
      </c>
      <c r="Q674" s="311">
        <v>0</v>
      </c>
      <c r="R674" s="311">
        <v>0</v>
      </c>
      <c r="S674" s="314">
        <v>0</v>
      </c>
      <c r="T674" s="314">
        <v>0</v>
      </c>
      <c r="U674" s="314">
        <v>0</v>
      </c>
      <c r="V674" s="314"/>
      <c r="W674" s="314"/>
      <c r="X674" s="329"/>
      <c r="Y674" s="329"/>
      <c r="Z674" s="348"/>
    </row>
    <row r="675" spans="1:29" s="299" customFormat="1" ht="17.25" customHeight="1">
      <c r="A675" s="358">
        <v>10</v>
      </c>
      <c r="B675" s="362" t="s">
        <v>330</v>
      </c>
      <c r="C675" s="329"/>
      <c r="D675" s="364"/>
      <c r="E675" s="364"/>
      <c r="F675" s="364"/>
      <c r="G675" s="364"/>
      <c r="H675" s="310">
        <v>1.6299999999999999E-2</v>
      </c>
      <c r="I675" s="311">
        <v>0</v>
      </c>
      <c r="J675" s="311"/>
      <c r="K675" s="311"/>
      <c r="L675" s="311"/>
      <c r="M675" s="311">
        <v>0</v>
      </c>
      <c r="N675" s="311">
        <v>0</v>
      </c>
      <c r="O675" s="311">
        <v>0</v>
      </c>
      <c r="P675" s="311">
        <v>0</v>
      </c>
      <c r="Q675" s="311">
        <v>0</v>
      </c>
      <c r="R675" s="311">
        <v>0</v>
      </c>
      <c r="S675" s="314">
        <v>0</v>
      </c>
      <c r="T675" s="314">
        <v>0</v>
      </c>
      <c r="U675" s="314">
        <v>0</v>
      </c>
      <c r="V675" s="314"/>
      <c r="W675" s="314"/>
      <c r="X675" s="329"/>
      <c r="Y675" s="329"/>
      <c r="Z675" s="348"/>
    </row>
    <row r="676" spans="1:29" s="299" customFormat="1" ht="17.25" customHeight="1">
      <c r="A676" s="358">
        <v>11</v>
      </c>
      <c r="B676" s="362" t="s">
        <v>331</v>
      </c>
      <c r="C676" s="308"/>
      <c r="D676" s="373"/>
      <c r="E676" s="373"/>
      <c r="F676" s="373"/>
      <c r="G676" s="373"/>
      <c r="H676" s="310">
        <v>9.5000000000000001E-2</v>
      </c>
      <c r="I676" s="311">
        <v>0</v>
      </c>
      <c r="J676" s="311"/>
      <c r="K676" s="311"/>
      <c r="L676" s="311"/>
      <c r="M676" s="311">
        <v>0</v>
      </c>
      <c r="N676" s="311">
        <v>0</v>
      </c>
      <c r="O676" s="311">
        <v>0</v>
      </c>
      <c r="P676" s="311">
        <v>0</v>
      </c>
      <c r="Q676" s="311">
        <v>0</v>
      </c>
      <c r="R676" s="311">
        <v>0</v>
      </c>
      <c r="S676" s="314">
        <v>0</v>
      </c>
      <c r="T676" s="314">
        <v>0</v>
      </c>
      <c r="U676" s="314">
        <v>0</v>
      </c>
      <c r="V676" s="314"/>
      <c r="W676" s="314"/>
      <c r="X676" s="329"/>
      <c r="Y676" s="329"/>
      <c r="Z676" s="348"/>
    </row>
    <row r="677" spans="1:29" s="299" customFormat="1" ht="17.25" customHeight="1">
      <c r="A677" s="358">
        <v>12</v>
      </c>
      <c r="B677" s="362" t="s">
        <v>332</v>
      </c>
      <c r="C677" s="308"/>
      <c r="D677" s="373"/>
      <c r="E677" s="373"/>
      <c r="F677" s="373"/>
      <c r="G677" s="373"/>
      <c r="H677" s="310">
        <v>6.3299999999999995E-2</v>
      </c>
      <c r="I677" s="311">
        <v>224348</v>
      </c>
      <c r="J677" s="311"/>
      <c r="K677" s="311"/>
      <c r="L677" s="311"/>
      <c r="M677" s="311">
        <v>224348</v>
      </c>
      <c r="N677" s="311">
        <v>62772.818197260276</v>
      </c>
      <c r="O677" s="311">
        <v>11112.821399999999</v>
      </c>
      <c r="P677" s="311">
        <v>73885.639597260277</v>
      </c>
      <c r="Q677" s="311">
        <v>150462.36040273972</v>
      </c>
      <c r="R677" s="311">
        <v>161575.18180273974</v>
      </c>
      <c r="S677" s="314">
        <v>11112.821399999999</v>
      </c>
      <c r="T677" s="314">
        <v>0</v>
      </c>
      <c r="U677" s="314">
        <v>11112.821399999999</v>
      </c>
      <c r="V677" s="314"/>
      <c r="W677" s="314">
        <v>48790</v>
      </c>
      <c r="X677" s="329"/>
      <c r="Y677" s="329"/>
      <c r="Z677" s="348"/>
      <c r="AC677" s="315">
        <v>0</v>
      </c>
    </row>
    <row r="678" spans="1:29" s="299" customFormat="1" ht="17.25" customHeight="1">
      <c r="A678" s="358">
        <v>13</v>
      </c>
      <c r="B678" s="362" t="s">
        <v>333</v>
      </c>
      <c r="C678" s="329"/>
      <c r="D678" s="364"/>
      <c r="E678" s="364"/>
      <c r="F678" s="364"/>
      <c r="G678" s="364"/>
      <c r="H678" s="310"/>
      <c r="I678" s="311"/>
      <c r="J678" s="311"/>
      <c r="K678" s="311"/>
      <c r="L678" s="311"/>
      <c r="M678" s="311"/>
      <c r="N678" s="311"/>
      <c r="O678" s="311">
        <v>0</v>
      </c>
      <c r="P678" s="311"/>
      <c r="Q678" s="311"/>
      <c r="R678" s="311"/>
      <c r="S678" s="314">
        <v>0</v>
      </c>
      <c r="T678" s="314">
        <v>0</v>
      </c>
      <c r="U678" s="314">
        <v>0</v>
      </c>
      <c r="V678" s="314"/>
      <c r="W678" s="314"/>
      <c r="X678" s="329"/>
      <c r="Y678" s="329"/>
      <c r="Z678" s="348"/>
    </row>
    <row r="679" spans="1:29" s="299" customFormat="1" ht="31.5">
      <c r="A679" s="358"/>
      <c r="B679" s="374" t="s">
        <v>334</v>
      </c>
      <c r="C679" s="329"/>
      <c r="D679" s="364"/>
      <c r="E679" s="364"/>
      <c r="F679" s="364"/>
      <c r="G679" s="364"/>
      <c r="H679" s="310">
        <v>4.7500000000000001E-2</v>
      </c>
      <c r="I679" s="311">
        <v>51156.95</v>
      </c>
      <c r="J679" s="311"/>
      <c r="K679" s="311"/>
      <c r="L679" s="311"/>
      <c r="M679" s="311">
        <v>51156.95</v>
      </c>
      <c r="N679" s="311">
        <v>17892.72397260274</v>
      </c>
      <c r="O679" s="311">
        <v>1876.25</v>
      </c>
      <c r="P679" s="311">
        <v>19768.97397260274</v>
      </c>
      <c r="Q679" s="311">
        <v>31387.976027397257</v>
      </c>
      <c r="R679" s="311">
        <v>33264.226027397257</v>
      </c>
      <c r="S679" s="314">
        <v>1876.25</v>
      </c>
      <c r="T679" s="314">
        <v>0</v>
      </c>
      <c r="U679" s="314">
        <v>1876.25</v>
      </c>
      <c r="V679" s="314"/>
      <c r="W679" s="314">
        <v>11656.95</v>
      </c>
      <c r="X679" s="329"/>
      <c r="Y679" s="314"/>
      <c r="Z679" s="313"/>
    </row>
    <row r="680" spans="1:29" s="299" customFormat="1" ht="31.5">
      <c r="A680" s="358"/>
      <c r="B680" s="374" t="s">
        <v>335</v>
      </c>
      <c r="C680" s="329"/>
      <c r="D680" s="309"/>
      <c r="E680" s="309"/>
      <c r="F680" s="309"/>
      <c r="G680" s="309"/>
      <c r="H680" s="310">
        <v>0.16209999999999999</v>
      </c>
      <c r="I680" s="311">
        <v>96164.08</v>
      </c>
      <c r="J680" s="311"/>
      <c r="K680" s="311"/>
      <c r="L680" s="311"/>
      <c r="M680" s="311">
        <v>96164.08</v>
      </c>
      <c r="N680" s="311">
        <v>29822.407468843838</v>
      </c>
      <c r="O680" s="311">
        <v>15588.197367999999</v>
      </c>
      <c r="P680" s="311">
        <v>45410.604836843835</v>
      </c>
      <c r="Q680" s="311">
        <v>50753.475163156167</v>
      </c>
      <c r="R680" s="311">
        <v>66341.67253115616</v>
      </c>
      <c r="S680" s="314">
        <v>15588.197367999999</v>
      </c>
      <c r="T680" s="314">
        <v>0</v>
      </c>
      <c r="U680" s="314">
        <v>15588.197367999999</v>
      </c>
      <c r="V680" s="314"/>
      <c r="W680" s="314"/>
      <c r="X680" s="314"/>
      <c r="Y680" s="329"/>
      <c r="Z680" s="348"/>
    </row>
    <row r="681" spans="1:29" s="299" customFormat="1" ht="15.75">
      <c r="A681" s="375"/>
      <c r="B681" s="369" t="s">
        <v>336</v>
      </c>
      <c r="C681" s="329"/>
      <c r="D681" s="364"/>
      <c r="E681" s="364"/>
      <c r="F681" s="364"/>
      <c r="G681" s="364"/>
      <c r="H681" s="364"/>
      <c r="I681" s="324">
        <v>658172825.3849318</v>
      </c>
      <c r="J681" s="324">
        <v>0</v>
      </c>
      <c r="K681" s="324">
        <v>86949173.959999993</v>
      </c>
      <c r="L681" s="324">
        <v>0</v>
      </c>
      <c r="M681" s="324">
        <v>745121999.34493172</v>
      </c>
      <c r="N681" s="324">
        <v>232336664.39787737</v>
      </c>
      <c r="O681" s="324">
        <v>26028693.91155991</v>
      </c>
      <c r="P681" s="324">
        <v>258365358.30943733</v>
      </c>
      <c r="Q681" s="324">
        <v>486756641.03549439</v>
      </c>
      <c r="R681" s="324">
        <v>425836160.98705441</v>
      </c>
      <c r="S681" s="391">
        <v>22909909.621559907</v>
      </c>
      <c r="T681" s="391">
        <v>3118784.29</v>
      </c>
      <c r="U681" s="391">
        <v>26028693.91155991</v>
      </c>
      <c r="V681" s="391">
        <v>3118784.29</v>
      </c>
      <c r="W681" s="314"/>
      <c r="X681" s="329"/>
      <c r="Y681" s="329"/>
      <c r="Z681" s="348"/>
    </row>
    <row r="682" spans="1:29" s="299" customFormat="1" ht="15">
      <c r="I682" s="377"/>
      <c r="J682" s="377"/>
      <c r="K682" s="377"/>
      <c r="L682" s="377"/>
      <c r="M682" s="377"/>
      <c r="N682" s="377"/>
      <c r="O682" s="377"/>
      <c r="P682" s="377"/>
      <c r="Q682" s="377"/>
      <c r="R682" s="377"/>
      <c r="S682" s="329"/>
      <c r="T682" s="329"/>
      <c r="U682" s="329"/>
      <c r="V682" s="329"/>
      <c r="W682" s="314"/>
      <c r="X682" s="329"/>
      <c r="Y682" s="329"/>
      <c r="Z682" s="348"/>
    </row>
    <row r="683" spans="1:29" s="299" customFormat="1" ht="22.5">
      <c r="A683" s="408" t="s">
        <v>363</v>
      </c>
      <c r="B683" s="408"/>
      <c r="C683" s="350"/>
      <c r="D683" s="350"/>
      <c r="E683" s="350"/>
      <c r="F683" s="350"/>
      <c r="G683" s="350"/>
      <c r="H683" s="350"/>
      <c r="I683" s="379"/>
      <c r="J683" s="379"/>
      <c r="K683" s="379"/>
      <c r="L683" s="379"/>
      <c r="M683" s="379"/>
      <c r="N683" s="379"/>
      <c r="O683" s="379"/>
      <c r="P683" s="379"/>
      <c r="Q683" s="379"/>
      <c r="R683" s="380"/>
      <c r="S683" s="329"/>
      <c r="T683" s="314"/>
      <c r="U683" s="314"/>
      <c r="V683" s="329"/>
      <c r="W683" s="314" t="s">
        <v>363</v>
      </c>
      <c r="X683" s="329"/>
      <c r="Y683" s="329"/>
      <c r="Z683" s="348"/>
    </row>
    <row r="684" spans="1:29" s="299" customFormat="1" ht="15.75">
      <c r="A684" s="355"/>
      <c r="I684" s="381"/>
      <c r="J684" s="381"/>
      <c r="K684" s="381"/>
      <c r="L684" s="381"/>
      <c r="M684" s="381"/>
      <c r="N684" s="382" t="s">
        <v>284</v>
      </c>
      <c r="O684" s="382"/>
      <c r="P684" s="382"/>
      <c r="Q684" s="382"/>
      <c r="R684" s="377"/>
      <c r="S684" s="329"/>
      <c r="T684" s="314"/>
      <c r="U684" s="314"/>
      <c r="V684" s="329"/>
      <c r="W684" s="314"/>
      <c r="X684" s="329"/>
      <c r="Y684" s="329"/>
      <c r="Z684" s="348"/>
    </row>
    <row r="685" spans="1:29" s="299" customFormat="1" ht="63">
      <c r="A685" s="357" t="s">
        <v>286</v>
      </c>
      <c r="B685" s="358" t="s">
        <v>287</v>
      </c>
      <c r="C685" s="358" t="s">
        <v>288</v>
      </c>
      <c r="D685" s="358" t="s">
        <v>341</v>
      </c>
      <c r="E685" s="358" t="s">
        <v>290</v>
      </c>
      <c r="F685" s="358" t="s">
        <v>291</v>
      </c>
      <c r="G685" s="358" t="s">
        <v>292</v>
      </c>
      <c r="H685" s="358">
        <v>0</v>
      </c>
      <c r="I685" s="383" t="s">
        <v>294</v>
      </c>
      <c r="J685" s="383" t="s">
        <v>295</v>
      </c>
      <c r="K685" s="383" t="s">
        <v>296</v>
      </c>
      <c r="L685" s="383" t="s">
        <v>297</v>
      </c>
      <c r="M685" s="383" t="s">
        <v>298</v>
      </c>
      <c r="N685" s="383" t="s">
        <v>299</v>
      </c>
      <c r="O685" s="383" t="s">
        <v>300</v>
      </c>
      <c r="P685" s="383" t="s">
        <v>301</v>
      </c>
      <c r="Q685" s="383" t="s">
        <v>302</v>
      </c>
      <c r="R685" s="383" t="s">
        <v>303</v>
      </c>
      <c r="S685" s="329"/>
      <c r="T685" s="314"/>
      <c r="U685" s="314"/>
      <c r="V685" s="329"/>
      <c r="W685" s="314"/>
      <c r="X685" s="329"/>
      <c r="Y685" s="329"/>
      <c r="Z685" s="348"/>
    </row>
    <row r="686" spans="1:29" s="299" customFormat="1" ht="31.5">
      <c r="A686" s="357"/>
      <c r="B686" s="358" t="s">
        <v>312</v>
      </c>
      <c r="C686" s="359"/>
      <c r="D686" s="359"/>
      <c r="E686" s="359"/>
      <c r="F686" s="359"/>
      <c r="G686" s="359"/>
      <c r="H686" s="359"/>
      <c r="I686" s="384"/>
      <c r="J686" s="384"/>
      <c r="K686" s="384"/>
      <c r="L686" s="384"/>
      <c r="M686" s="384"/>
      <c r="N686" s="384"/>
      <c r="O686" s="384"/>
      <c r="P686" s="384"/>
      <c r="Q686" s="384"/>
      <c r="R686" s="384"/>
      <c r="S686" s="329"/>
      <c r="T686" s="314"/>
      <c r="U686" s="314"/>
      <c r="V686" s="329"/>
      <c r="W686" s="314"/>
      <c r="X686" s="329"/>
      <c r="Y686" s="329"/>
      <c r="Z686" s="348"/>
    </row>
    <row r="687" spans="1:29" s="299" customFormat="1" ht="15.75">
      <c r="A687" s="358">
        <v>1</v>
      </c>
      <c r="B687" s="362" t="s">
        <v>338</v>
      </c>
      <c r="C687" s="308" t="s">
        <v>314</v>
      </c>
      <c r="D687" s="309">
        <v>60</v>
      </c>
      <c r="E687" s="309"/>
      <c r="F687" s="309"/>
      <c r="G687" s="309">
        <v>60</v>
      </c>
      <c r="H687" s="310">
        <v>3.7999999999999999E-2</v>
      </c>
      <c r="I687" s="311">
        <v>13138261.3030886</v>
      </c>
      <c r="J687" s="311"/>
      <c r="K687" s="311"/>
      <c r="L687" s="311"/>
      <c r="M687" s="311">
        <v>13138261.3030886</v>
      </c>
      <c r="N687" s="311">
        <v>4693169.9726733202</v>
      </c>
      <c r="O687" s="311">
        <v>405633.92951736681</v>
      </c>
      <c r="P687" s="311">
        <v>5098803.9021906871</v>
      </c>
      <c r="Q687" s="311">
        <v>8039457.4008979127</v>
      </c>
      <c r="R687" s="311">
        <v>8445091.3304152787</v>
      </c>
      <c r="S687" s="314">
        <v>405633.92951736681</v>
      </c>
      <c r="T687" s="314">
        <v>0</v>
      </c>
      <c r="U687" s="314">
        <v>405633.92951736681</v>
      </c>
      <c r="V687" s="309"/>
      <c r="W687" s="309"/>
      <c r="X687" s="329">
        <v>93620</v>
      </c>
      <c r="Y687" s="309"/>
      <c r="Z687" s="348"/>
    </row>
    <row r="688" spans="1:29" s="299" customFormat="1" ht="15.75">
      <c r="A688" s="358">
        <v>2</v>
      </c>
      <c r="B688" s="362" t="s">
        <v>339</v>
      </c>
      <c r="C688" s="308" t="s">
        <v>316</v>
      </c>
      <c r="D688" s="309">
        <v>2</v>
      </c>
      <c r="E688" s="329"/>
      <c r="F688" s="309"/>
      <c r="G688" s="314">
        <v>2</v>
      </c>
      <c r="H688" s="310">
        <v>3.7999999999999999E-2</v>
      </c>
      <c r="I688" s="311">
        <v>7779144.3340775594</v>
      </c>
      <c r="J688" s="311"/>
      <c r="K688" s="311"/>
      <c r="L688" s="311"/>
      <c r="M688" s="311">
        <v>7779144.3340775594</v>
      </c>
      <c r="N688" s="311">
        <v>2192594.0152258258</v>
      </c>
      <c r="O688" s="311">
        <v>295607.48469494726</v>
      </c>
      <c r="P688" s="311">
        <v>2488201.4999207733</v>
      </c>
      <c r="Q688" s="311">
        <v>5290942.8341567861</v>
      </c>
      <c r="R688" s="311">
        <v>5586550.3188517336</v>
      </c>
      <c r="S688" s="314">
        <v>295607.48469494726</v>
      </c>
      <c r="T688" s="314">
        <v>0</v>
      </c>
      <c r="U688" s="314">
        <v>295607.48469494726</v>
      </c>
      <c r="V688" s="309"/>
      <c r="W688" s="309"/>
      <c r="X688" s="309"/>
      <c r="Y688" s="309"/>
      <c r="Z688" s="348"/>
    </row>
    <row r="689" spans="1:26" s="299" customFormat="1" ht="15.75">
      <c r="A689" s="358"/>
      <c r="B689" s="362"/>
      <c r="C689" s="308" t="s">
        <v>317</v>
      </c>
      <c r="D689" s="309">
        <v>5</v>
      </c>
      <c r="E689" s="329"/>
      <c r="F689" s="309"/>
      <c r="G689" s="309">
        <v>5</v>
      </c>
      <c r="H689" s="310"/>
      <c r="I689" s="311"/>
      <c r="J689" s="311"/>
      <c r="K689" s="311"/>
      <c r="L689" s="311"/>
      <c r="M689" s="311"/>
      <c r="N689" s="311"/>
      <c r="O689" s="311"/>
      <c r="P689" s="311"/>
      <c r="Q689" s="311"/>
      <c r="R689" s="311"/>
      <c r="S689" s="314">
        <v>0</v>
      </c>
      <c r="T689" s="314">
        <v>0</v>
      </c>
      <c r="U689" s="314">
        <v>0</v>
      </c>
      <c r="V689" s="309"/>
      <c r="W689" s="309"/>
      <c r="X689" s="309"/>
      <c r="Y689" s="309"/>
      <c r="Z689" s="348"/>
    </row>
    <row r="690" spans="1:26" s="299" customFormat="1" ht="18" customHeight="1">
      <c r="A690" s="358">
        <v>3</v>
      </c>
      <c r="B690" s="362" t="s">
        <v>318</v>
      </c>
      <c r="C690" s="308" t="s">
        <v>316</v>
      </c>
      <c r="D690" s="309">
        <v>0</v>
      </c>
      <c r="E690" s="329"/>
      <c r="F690" s="309"/>
      <c r="G690" s="314">
        <v>0</v>
      </c>
      <c r="H690" s="310">
        <v>3.7999999999999999E-2</v>
      </c>
      <c r="I690" s="311">
        <v>0</v>
      </c>
      <c r="J690" s="311"/>
      <c r="K690" s="311"/>
      <c r="L690" s="311"/>
      <c r="M690" s="311">
        <v>0</v>
      </c>
      <c r="N690" s="311">
        <v>0</v>
      </c>
      <c r="O690" s="311">
        <v>0</v>
      </c>
      <c r="P690" s="311">
        <v>0</v>
      </c>
      <c r="Q690" s="311">
        <v>0</v>
      </c>
      <c r="R690" s="311">
        <v>0</v>
      </c>
      <c r="S690" s="314">
        <v>0</v>
      </c>
      <c r="T690" s="314">
        <v>0</v>
      </c>
      <c r="U690" s="314">
        <v>0</v>
      </c>
      <c r="V690" s="309"/>
      <c r="W690" s="309"/>
      <c r="X690" s="309"/>
      <c r="Y690" s="309"/>
      <c r="Z690" s="348"/>
    </row>
    <row r="691" spans="1:26" s="299" customFormat="1" ht="18" customHeight="1">
      <c r="A691" s="358"/>
      <c r="B691" s="362"/>
      <c r="C691" s="308" t="s">
        <v>319</v>
      </c>
      <c r="D691" s="309">
        <v>0</v>
      </c>
      <c r="E691" s="329"/>
      <c r="F691" s="309"/>
      <c r="G691" s="314">
        <v>0</v>
      </c>
      <c r="H691" s="310"/>
      <c r="I691" s="311"/>
      <c r="J691" s="311"/>
      <c r="K691" s="311"/>
      <c r="L691" s="311"/>
      <c r="M691" s="311"/>
      <c r="N691" s="311"/>
      <c r="O691" s="311"/>
      <c r="P691" s="311"/>
      <c r="Q691" s="311"/>
      <c r="R691" s="311"/>
      <c r="S691" s="314">
        <v>0</v>
      </c>
      <c r="T691" s="314">
        <v>0</v>
      </c>
      <c r="U691" s="314">
        <v>0</v>
      </c>
      <c r="V691" s="309"/>
      <c r="W691" s="309"/>
      <c r="X691" s="309"/>
      <c r="Y691" s="309"/>
      <c r="Z691" s="348"/>
    </row>
    <row r="692" spans="1:26" s="299" customFormat="1" ht="18" customHeight="1">
      <c r="A692" s="358">
        <v>4</v>
      </c>
      <c r="B692" s="362" t="s">
        <v>320</v>
      </c>
      <c r="C692" s="308" t="s">
        <v>314</v>
      </c>
      <c r="D692" s="309">
        <v>520.40350000000001</v>
      </c>
      <c r="E692" s="329"/>
      <c r="F692" s="366">
        <v>6.75</v>
      </c>
      <c r="G692" s="309">
        <v>527.15350000000001</v>
      </c>
      <c r="H692" s="310">
        <v>3.7999999999999999E-2</v>
      </c>
      <c r="I692" s="311">
        <v>57078994.797380149</v>
      </c>
      <c r="J692" s="311"/>
      <c r="K692" s="377">
        <v>2204829.9340333329</v>
      </c>
      <c r="L692" s="311"/>
      <c r="M692" s="311">
        <v>59283824.731413484</v>
      </c>
      <c r="N692" s="311">
        <v>20047528.534419589</v>
      </c>
      <c r="O692" s="311">
        <v>1848341.1123004458</v>
      </c>
      <c r="P692" s="311">
        <v>21895869.646720033</v>
      </c>
      <c r="Q692" s="311">
        <v>37387955.084693447</v>
      </c>
      <c r="R692" s="311">
        <v>37031466.262960561</v>
      </c>
      <c r="S692" s="314">
        <v>1848111.5723004458</v>
      </c>
      <c r="T692" s="314">
        <v>229.54</v>
      </c>
      <c r="U692" s="314">
        <v>1848341.1123004458</v>
      </c>
      <c r="V692" s="368">
        <v>229.54</v>
      </c>
      <c r="W692" s="309"/>
      <c r="X692" s="309">
        <v>320890.23</v>
      </c>
      <c r="Y692" s="309"/>
      <c r="Z692" s="348"/>
    </row>
    <row r="693" spans="1:26" s="299" customFormat="1" ht="18" customHeight="1">
      <c r="A693" s="358">
        <v>5</v>
      </c>
      <c r="B693" s="362" t="s">
        <v>321</v>
      </c>
      <c r="C693" s="308" t="s">
        <v>316</v>
      </c>
      <c r="D693" s="309">
        <v>583</v>
      </c>
      <c r="E693" s="329"/>
      <c r="F693" s="309">
        <v>20</v>
      </c>
      <c r="G693" s="314">
        <v>603</v>
      </c>
      <c r="H693" s="310">
        <v>3.7999999999999999E-2</v>
      </c>
      <c r="I693" s="311">
        <v>78642858.083846152</v>
      </c>
      <c r="J693" s="311"/>
      <c r="K693" s="377">
        <v>3890785.7052795109</v>
      </c>
      <c r="L693" s="311"/>
      <c r="M693" s="311">
        <v>82533643.789125666</v>
      </c>
      <c r="N693" s="311">
        <v>15676118.298077315</v>
      </c>
      <c r="O693" s="311">
        <v>2831743.6771861534</v>
      </c>
      <c r="P693" s="311">
        <v>18507861.975263469</v>
      </c>
      <c r="Q693" s="311">
        <v>64025781.813862197</v>
      </c>
      <c r="R693" s="311">
        <v>62966739.785768837</v>
      </c>
      <c r="S693" s="314">
        <v>2831338.6071861535</v>
      </c>
      <c r="T693" s="314">
        <v>405.07</v>
      </c>
      <c r="U693" s="314">
        <v>2831743.6771861534</v>
      </c>
      <c r="V693" s="386">
        <v>405.07</v>
      </c>
      <c r="W693" s="309"/>
      <c r="X693" s="309">
        <v>157090</v>
      </c>
      <c r="Y693" s="309"/>
      <c r="Z693" s="348"/>
    </row>
    <row r="694" spans="1:26" s="299" customFormat="1" ht="18" customHeight="1">
      <c r="A694" s="358"/>
      <c r="B694" s="362"/>
      <c r="C694" s="308" t="s">
        <v>319</v>
      </c>
      <c r="D694" s="309">
        <v>34844</v>
      </c>
      <c r="E694" s="329"/>
      <c r="F694" s="309">
        <v>1376</v>
      </c>
      <c r="G694" s="314">
        <v>36220</v>
      </c>
      <c r="H694" s="310"/>
      <c r="I694" s="311"/>
      <c r="J694" s="311"/>
      <c r="K694" s="311"/>
      <c r="L694" s="311"/>
      <c r="M694" s="311"/>
      <c r="N694" s="311"/>
      <c r="O694" s="311"/>
      <c r="P694" s="311"/>
      <c r="Q694" s="311"/>
      <c r="R694" s="311"/>
      <c r="S694" s="314">
        <v>0</v>
      </c>
      <c r="T694" s="314">
        <v>0</v>
      </c>
      <c r="U694" s="314">
        <v>0</v>
      </c>
      <c r="V694" s="309"/>
      <c r="W694" s="309"/>
      <c r="X694" s="309"/>
      <c r="Y694" s="309"/>
      <c r="Z694" s="348"/>
    </row>
    <row r="695" spans="1:26" s="299" customFormat="1" ht="18" customHeight="1">
      <c r="A695" s="358">
        <v>6</v>
      </c>
      <c r="B695" s="362" t="s">
        <v>322</v>
      </c>
      <c r="C695" s="308" t="s">
        <v>314</v>
      </c>
      <c r="D695" s="309">
        <v>431.411</v>
      </c>
      <c r="E695" s="364"/>
      <c r="F695" s="309">
        <v>10.298</v>
      </c>
      <c r="G695" s="309">
        <v>441.709</v>
      </c>
      <c r="H695" s="310">
        <v>3.7999999999999999E-2</v>
      </c>
      <c r="I695" s="311">
        <v>36612271.370599493</v>
      </c>
      <c r="J695" s="311"/>
      <c r="K695" s="377">
        <v>9702887.3606871553</v>
      </c>
      <c r="L695" s="311"/>
      <c r="M695" s="311">
        <v>46315158.731286645</v>
      </c>
      <c r="N695" s="311">
        <v>13931495.634646565</v>
      </c>
      <c r="O695" s="311">
        <v>1169121.4720827807</v>
      </c>
      <c r="P695" s="311">
        <v>15100617.106729345</v>
      </c>
      <c r="Q695" s="311">
        <v>31214541.624557301</v>
      </c>
      <c r="R695" s="311">
        <v>22680775.735952929</v>
      </c>
      <c r="S695" s="314">
        <v>1168111.3120827808</v>
      </c>
      <c r="T695" s="314">
        <v>1010.16</v>
      </c>
      <c r="U695" s="314">
        <v>1169121.4720827807</v>
      </c>
      <c r="V695" s="375">
        <v>1010.16</v>
      </c>
      <c r="W695" s="309"/>
      <c r="X695" s="314">
        <v>223155</v>
      </c>
      <c r="Y695" s="309"/>
      <c r="Z695" s="348"/>
    </row>
    <row r="696" spans="1:26" s="299" customFormat="1" ht="18" customHeight="1">
      <c r="A696" s="358">
        <v>7</v>
      </c>
      <c r="B696" s="362" t="s">
        <v>323</v>
      </c>
      <c r="C696" s="308" t="s">
        <v>316</v>
      </c>
      <c r="D696" s="309">
        <v>3962</v>
      </c>
      <c r="E696" s="347"/>
      <c r="F696" s="309">
        <v>1482</v>
      </c>
      <c r="G696" s="314">
        <v>5444</v>
      </c>
      <c r="H696" s="310">
        <v>3.7999999999999999E-2</v>
      </c>
      <c r="I696" s="311">
        <v>6329862</v>
      </c>
      <c r="J696" s="311"/>
      <c r="K696" s="377">
        <v>3688409</v>
      </c>
      <c r="L696" s="311"/>
      <c r="M696" s="311">
        <v>10018271</v>
      </c>
      <c r="N696" s="311">
        <v>240783.02249315067</v>
      </c>
      <c r="O696" s="311">
        <v>240918.75599999999</v>
      </c>
      <c r="P696" s="311">
        <v>481701.77849315066</v>
      </c>
      <c r="Q696" s="311">
        <v>9536569.2215068489</v>
      </c>
      <c r="R696" s="311">
        <v>6089078.977506849</v>
      </c>
      <c r="S696" s="314">
        <v>240534.75599999999</v>
      </c>
      <c r="T696" s="314">
        <v>384</v>
      </c>
      <c r="U696" s="314">
        <v>240918.75599999999</v>
      </c>
      <c r="V696" s="309">
        <v>384</v>
      </c>
      <c r="W696" s="309"/>
      <c r="X696" s="309"/>
      <c r="Y696" s="309"/>
      <c r="Z696" s="348"/>
    </row>
    <row r="697" spans="1:26" s="299" customFormat="1" ht="18" customHeight="1">
      <c r="A697" s="358">
        <v>8</v>
      </c>
      <c r="B697" s="362" t="s">
        <v>324</v>
      </c>
      <c r="C697" s="308" t="s">
        <v>316</v>
      </c>
      <c r="D697" s="309">
        <v>4573</v>
      </c>
      <c r="E697" s="329"/>
      <c r="F697" s="309">
        <v>721</v>
      </c>
      <c r="G697" s="314">
        <v>5294</v>
      </c>
      <c r="H697" s="310">
        <v>3.7999999999999999E-2</v>
      </c>
      <c r="I697" s="311">
        <v>5378051.3600000003</v>
      </c>
      <c r="J697" s="311"/>
      <c r="K697" s="311">
        <v>737395</v>
      </c>
      <c r="L697" s="311"/>
      <c r="M697" s="311">
        <v>6115446.3600000003</v>
      </c>
      <c r="N697" s="311">
        <v>285738.67399254796</v>
      </c>
      <c r="O697" s="311">
        <v>204442.72167999996</v>
      </c>
      <c r="P697" s="311">
        <v>490181.39567254792</v>
      </c>
      <c r="Q697" s="311">
        <v>5625264.9643274527</v>
      </c>
      <c r="R697" s="311">
        <v>5092312.6860074522</v>
      </c>
      <c r="S697" s="314">
        <v>204365.95167999997</v>
      </c>
      <c r="T697" s="314">
        <v>76.77</v>
      </c>
      <c r="U697" s="314">
        <v>204442.72167999996</v>
      </c>
      <c r="V697" s="309">
        <v>76.77</v>
      </c>
      <c r="W697" s="309"/>
      <c r="X697" s="309"/>
      <c r="Y697" s="309"/>
      <c r="Z697" s="348"/>
    </row>
    <row r="698" spans="1:26" s="299" customFormat="1" ht="18" customHeight="1">
      <c r="A698" s="358"/>
      <c r="B698" s="362" t="s">
        <v>325</v>
      </c>
      <c r="C698" s="308" t="s">
        <v>316</v>
      </c>
      <c r="D698" s="309">
        <v>0</v>
      </c>
      <c r="E698" s="329"/>
      <c r="F698" s="309"/>
      <c r="G698" s="314">
        <v>0</v>
      </c>
      <c r="H698" s="310">
        <v>3.7999999999999999E-2</v>
      </c>
      <c r="I698" s="311">
        <v>0</v>
      </c>
      <c r="J698" s="311"/>
      <c r="K698" s="311"/>
      <c r="L698" s="311"/>
      <c r="M698" s="311">
        <v>0</v>
      </c>
      <c r="N698" s="311">
        <v>0</v>
      </c>
      <c r="O698" s="311">
        <v>0</v>
      </c>
      <c r="P698" s="311">
        <v>0</v>
      </c>
      <c r="Q698" s="311">
        <v>0</v>
      </c>
      <c r="R698" s="311">
        <v>0</v>
      </c>
      <c r="S698" s="314">
        <v>0</v>
      </c>
      <c r="T698" s="314">
        <v>0</v>
      </c>
      <c r="U698" s="314">
        <v>0</v>
      </c>
      <c r="V698" s="309"/>
      <c r="W698" s="309"/>
      <c r="X698" s="309"/>
      <c r="Y698" s="309"/>
      <c r="Z698" s="348"/>
    </row>
    <row r="699" spans="1:26" s="299" customFormat="1" ht="18" customHeight="1">
      <c r="A699" s="358"/>
      <c r="B699" s="362" t="s">
        <v>326</v>
      </c>
      <c r="C699" s="308" t="s">
        <v>316</v>
      </c>
      <c r="D699" s="309">
        <v>0</v>
      </c>
      <c r="E699" s="329"/>
      <c r="F699" s="309"/>
      <c r="G699" s="314">
        <v>0</v>
      </c>
      <c r="H699" s="310">
        <v>3.7999999999999999E-2</v>
      </c>
      <c r="I699" s="311">
        <v>0</v>
      </c>
      <c r="J699" s="311"/>
      <c r="K699" s="311"/>
      <c r="L699" s="311"/>
      <c r="M699" s="311">
        <v>0</v>
      </c>
      <c r="N699" s="311">
        <v>0</v>
      </c>
      <c r="O699" s="311">
        <v>0</v>
      </c>
      <c r="P699" s="311">
        <v>0</v>
      </c>
      <c r="Q699" s="311">
        <v>0</v>
      </c>
      <c r="R699" s="311">
        <v>0</v>
      </c>
      <c r="S699" s="314">
        <v>0</v>
      </c>
      <c r="T699" s="314">
        <v>0</v>
      </c>
      <c r="U699" s="314">
        <v>0</v>
      </c>
      <c r="V699" s="309"/>
      <c r="W699" s="309"/>
      <c r="X699" s="309"/>
      <c r="Y699" s="309"/>
      <c r="Z699" s="348"/>
    </row>
    <row r="700" spans="1:26" s="299" customFormat="1" ht="18" customHeight="1">
      <c r="A700" s="358"/>
      <c r="B700" s="362" t="s">
        <v>327</v>
      </c>
      <c r="C700" s="308" t="s">
        <v>316</v>
      </c>
      <c r="D700" s="309">
        <v>2</v>
      </c>
      <c r="E700" s="329"/>
      <c r="F700" s="309"/>
      <c r="G700" s="314">
        <v>2</v>
      </c>
      <c r="H700" s="310">
        <v>3.7999999999999999E-2</v>
      </c>
      <c r="I700" s="311">
        <v>672298.96</v>
      </c>
      <c r="J700" s="311"/>
      <c r="K700" s="311"/>
      <c r="L700" s="311"/>
      <c r="M700" s="311">
        <v>672298.96</v>
      </c>
      <c r="N700" s="311">
        <v>26922.133373369863</v>
      </c>
      <c r="O700" s="311">
        <v>25547.360479999996</v>
      </c>
      <c r="P700" s="311">
        <v>52469.493853369859</v>
      </c>
      <c r="Q700" s="311">
        <v>619829.46614663012</v>
      </c>
      <c r="R700" s="311">
        <v>645376.82662663015</v>
      </c>
      <c r="S700" s="314">
        <v>25547.360479999996</v>
      </c>
      <c r="T700" s="314">
        <v>0</v>
      </c>
      <c r="U700" s="314">
        <v>25547.360479999996</v>
      </c>
      <c r="V700" s="309"/>
      <c r="W700" s="309"/>
      <c r="X700" s="309"/>
      <c r="Y700" s="309"/>
      <c r="Z700" s="348"/>
    </row>
    <row r="701" spans="1:26" s="299" customFormat="1" ht="18" customHeight="1">
      <c r="A701" s="321"/>
      <c r="B701" s="369" t="s">
        <v>101</v>
      </c>
      <c r="C701" s="370"/>
      <c r="D701" s="309"/>
      <c r="E701" s="323"/>
      <c r="F701" s="309"/>
      <c r="G701" s="323"/>
      <c r="H701" s="323"/>
      <c r="I701" s="324">
        <v>205631742.20899197</v>
      </c>
      <c r="J701" s="372">
        <v>0</v>
      </c>
      <c r="K701" s="324">
        <v>20224307</v>
      </c>
      <c r="L701" s="324">
        <v>0</v>
      </c>
      <c r="M701" s="324">
        <v>225856049.20899197</v>
      </c>
      <c r="N701" s="324">
        <v>57094350.284901686</v>
      </c>
      <c r="O701" s="324">
        <v>7021356.5139416931</v>
      </c>
      <c r="P701" s="324">
        <v>64115706.798843369</v>
      </c>
      <c r="Q701" s="324">
        <v>161740342.41014853</v>
      </c>
      <c r="R701" s="324">
        <v>148537391.92409027</v>
      </c>
      <c r="S701" s="393">
        <v>7019250.973941694</v>
      </c>
      <c r="T701" s="393">
        <v>2105.54</v>
      </c>
      <c r="U701" s="393">
        <v>7021356.5139416931</v>
      </c>
      <c r="V701" s="393">
        <v>2105.54</v>
      </c>
      <c r="W701" s="314"/>
      <c r="X701" s="329"/>
      <c r="Y701" s="329"/>
      <c r="Z701" s="348"/>
    </row>
    <row r="702" spans="1:26" s="299" customFormat="1" ht="18" customHeight="1">
      <c r="A702" s="358">
        <v>9</v>
      </c>
      <c r="B702" s="362" t="s">
        <v>328</v>
      </c>
      <c r="C702" s="308" t="s">
        <v>329</v>
      </c>
      <c r="D702" s="309">
        <v>0</v>
      </c>
      <c r="E702" s="365"/>
      <c r="F702" s="309"/>
      <c r="G702" s="317">
        <v>0</v>
      </c>
      <c r="H702" s="310">
        <v>0</v>
      </c>
      <c r="I702" s="311">
        <v>0</v>
      </c>
      <c r="J702" s="311"/>
      <c r="K702" s="311"/>
      <c r="L702" s="311"/>
      <c r="M702" s="311">
        <v>0</v>
      </c>
      <c r="N702" s="311">
        <v>0</v>
      </c>
      <c r="O702" s="311">
        <v>0</v>
      </c>
      <c r="P702" s="311">
        <v>0</v>
      </c>
      <c r="Q702" s="311">
        <v>0</v>
      </c>
      <c r="R702" s="311">
        <v>0</v>
      </c>
      <c r="S702" s="314">
        <v>0</v>
      </c>
      <c r="T702" s="314">
        <v>0</v>
      </c>
      <c r="U702" s="314">
        <v>0</v>
      </c>
      <c r="V702" s="309"/>
      <c r="W702" s="309"/>
      <c r="X702" s="309"/>
      <c r="Y702" s="309"/>
      <c r="Z702" s="348"/>
    </row>
    <row r="703" spans="1:26" s="299" customFormat="1" ht="18" customHeight="1">
      <c r="A703" s="358">
        <v>10</v>
      </c>
      <c r="B703" s="362" t="s">
        <v>330</v>
      </c>
      <c r="C703" s="329"/>
      <c r="D703" s="364"/>
      <c r="E703" s="364"/>
      <c r="F703" s="364"/>
      <c r="G703" s="364"/>
      <c r="H703" s="310">
        <v>1.6299999999999999E-2</v>
      </c>
      <c r="I703" s="311">
        <v>0</v>
      </c>
      <c r="J703" s="311"/>
      <c r="K703" s="311"/>
      <c r="L703" s="311"/>
      <c r="M703" s="311">
        <v>0</v>
      </c>
      <c r="N703" s="311">
        <v>0</v>
      </c>
      <c r="O703" s="311">
        <v>0</v>
      </c>
      <c r="P703" s="311">
        <v>0</v>
      </c>
      <c r="Q703" s="311">
        <v>0</v>
      </c>
      <c r="R703" s="311">
        <v>0</v>
      </c>
      <c r="S703" s="314">
        <v>0</v>
      </c>
      <c r="T703" s="314">
        <v>0</v>
      </c>
      <c r="U703" s="314">
        <v>0</v>
      </c>
      <c r="V703" s="309"/>
      <c r="W703" s="309"/>
      <c r="X703" s="309"/>
      <c r="Y703" s="309"/>
      <c r="Z703" s="348"/>
    </row>
    <row r="704" spans="1:26" s="299" customFormat="1" ht="18" customHeight="1">
      <c r="A704" s="358">
        <v>11</v>
      </c>
      <c r="B704" s="362" t="s">
        <v>331</v>
      </c>
      <c r="C704" s="308"/>
      <c r="D704" s="373"/>
      <c r="E704" s="373"/>
      <c r="F704" s="373"/>
      <c r="G704" s="373"/>
      <c r="H704" s="310">
        <v>9.5000000000000001E-2</v>
      </c>
      <c r="I704" s="311">
        <v>0</v>
      </c>
      <c r="J704" s="311"/>
      <c r="K704" s="311"/>
      <c r="L704" s="311"/>
      <c r="M704" s="311">
        <v>0</v>
      </c>
      <c r="N704" s="311">
        <v>0</v>
      </c>
      <c r="O704" s="311">
        <v>0</v>
      </c>
      <c r="P704" s="311">
        <v>0</v>
      </c>
      <c r="Q704" s="311">
        <v>0</v>
      </c>
      <c r="R704" s="311">
        <v>0</v>
      </c>
      <c r="S704" s="314">
        <v>0</v>
      </c>
      <c r="T704" s="314">
        <v>0</v>
      </c>
      <c r="U704" s="314">
        <v>0</v>
      </c>
      <c r="V704" s="309"/>
      <c r="W704" s="309"/>
      <c r="X704" s="309"/>
      <c r="Y704" s="309"/>
      <c r="Z704" s="348"/>
    </row>
    <row r="705" spans="1:29" s="299" customFormat="1" ht="18" customHeight="1">
      <c r="A705" s="358">
        <v>12</v>
      </c>
      <c r="B705" s="362" t="s">
        <v>332</v>
      </c>
      <c r="C705" s="308"/>
      <c r="D705" s="373"/>
      <c r="E705" s="373"/>
      <c r="F705" s="373"/>
      <c r="G705" s="373"/>
      <c r="H705" s="310">
        <v>6.3299999999999995E-2</v>
      </c>
      <c r="I705" s="311">
        <v>134129</v>
      </c>
      <c r="J705" s="311"/>
      <c r="K705" s="311">
        <v>116000</v>
      </c>
      <c r="L705" s="311"/>
      <c r="M705" s="311">
        <v>250129</v>
      </c>
      <c r="N705" s="311">
        <v>73156.259179452041</v>
      </c>
      <c r="O705" s="311">
        <v>28408.029699999999</v>
      </c>
      <c r="P705" s="311">
        <v>101564.28887945204</v>
      </c>
      <c r="Q705" s="311">
        <v>148564.71112054796</v>
      </c>
      <c r="R705" s="311">
        <v>60972.740820547959</v>
      </c>
      <c r="S705" s="314">
        <v>5716.5596999999998</v>
      </c>
      <c r="T705" s="314">
        <v>22691.47</v>
      </c>
      <c r="U705" s="314">
        <v>28408.029699999999</v>
      </c>
      <c r="V705" s="309">
        <v>3091.47</v>
      </c>
      <c r="W705" s="309">
        <v>43820</v>
      </c>
      <c r="X705" s="309"/>
      <c r="Y705" s="309">
        <v>19600</v>
      </c>
      <c r="Z705" s="348"/>
      <c r="AC705" s="315">
        <v>0</v>
      </c>
    </row>
    <row r="706" spans="1:29" s="299" customFormat="1" ht="18" customHeight="1">
      <c r="A706" s="358">
        <v>13</v>
      </c>
      <c r="B706" s="362" t="s">
        <v>333</v>
      </c>
      <c r="C706" s="329"/>
      <c r="D706" s="364"/>
      <c r="E706" s="364"/>
      <c r="F706" s="364"/>
      <c r="G706" s="364"/>
      <c r="H706" s="310"/>
      <c r="I706" s="311"/>
      <c r="J706" s="311"/>
      <c r="K706" s="311"/>
      <c r="L706" s="311"/>
      <c r="M706" s="311"/>
      <c r="N706" s="311"/>
      <c r="O706" s="311"/>
      <c r="P706" s="311"/>
      <c r="Q706" s="311"/>
      <c r="R706" s="311"/>
      <c r="S706" s="314">
        <v>0</v>
      </c>
      <c r="T706" s="314">
        <v>0</v>
      </c>
      <c r="U706" s="314">
        <v>0</v>
      </c>
      <c r="V706" s="309"/>
      <c r="W706" s="309"/>
      <c r="X706" s="309"/>
      <c r="Y706" s="309"/>
      <c r="Z706" s="348"/>
    </row>
    <row r="707" spans="1:29" s="299" customFormat="1" ht="31.5">
      <c r="A707" s="358"/>
      <c r="B707" s="374" t="s">
        <v>334</v>
      </c>
      <c r="C707" s="329"/>
      <c r="D707" s="364"/>
      <c r="E707" s="364"/>
      <c r="F707" s="364"/>
      <c r="G707" s="364"/>
      <c r="H707" s="310">
        <v>4.7500000000000001E-2</v>
      </c>
      <c r="I707" s="311">
        <v>54500</v>
      </c>
      <c r="J707" s="311"/>
      <c r="K707" s="311"/>
      <c r="L707" s="311"/>
      <c r="M707" s="311">
        <v>54500</v>
      </c>
      <c r="N707" s="311">
        <v>9644.1361986301381</v>
      </c>
      <c r="O707" s="311">
        <v>1904.3225</v>
      </c>
      <c r="P707" s="311">
        <v>11548.458698630138</v>
      </c>
      <c r="Q707" s="311">
        <v>42951.541301369864</v>
      </c>
      <c r="R707" s="311">
        <v>44855.863801369866</v>
      </c>
      <c r="S707" s="314">
        <v>1904.3225</v>
      </c>
      <c r="T707" s="314">
        <v>0</v>
      </c>
      <c r="U707" s="314">
        <v>1904.3225</v>
      </c>
      <c r="V707" s="309"/>
      <c r="W707" s="309">
        <v>14409</v>
      </c>
      <c r="X707" s="309"/>
      <c r="Y707" s="309"/>
      <c r="Z707" s="313"/>
    </row>
    <row r="708" spans="1:29" s="299" customFormat="1" ht="31.5">
      <c r="A708" s="358"/>
      <c r="B708" s="374" t="s">
        <v>335</v>
      </c>
      <c r="C708" s="329"/>
      <c r="D708" s="309"/>
      <c r="E708" s="309"/>
      <c r="F708" s="309"/>
      <c r="G708" s="309"/>
      <c r="H708" s="310">
        <v>0.16209999999999999</v>
      </c>
      <c r="I708" s="311">
        <v>108356.32</v>
      </c>
      <c r="J708" s="311"/>
      <c r="K708" s="311"/>
      <c r="L708" s="311"/>
      <c r="M708" s="311">
        <v>108356.32</v>
      </c>
      <c r="N708" s="311">
        <v>55532.881179967131</v>
      </c>
      <c r="O708" s="311">
        <v>17564.559472000001</v>
      </c>
      <c r="P708" s="311">
        <v>73097.440651967132</v>
      </c>
      <c r="Q708" s="311">
        <v>35258.879348032875</v>
      </c>
      <c r="R708" s="311">
        <v>52823.438820032876</v>
      </c>
      <c r="S708" s="314">
        <v>17564.559472000001</v>
      </c>
      <c r="T708" s="314">
        <v>0</v>
      </c>
      <c r="U708" s="314">
        <v>17564.559472000001</v>
      </c>
      <c r="V708" s="309"/>
      <c r="W708" s="309"/>
      <c r="X708" s="309"/>
      <c r="Y708" s="309"/>
      <c r="Z708" s="348"/>
    </row>
    <row r="709" spans="1:29" s="299" customFormat="1" ht="15.75">
      <c r="A709" s="375"/>
      <c r="B709" s="369" t="s">
        <v>336</v>
      </c>
      <c r="C709" s="329"/>
      <c r="D709" s="364"/>
      <c r="E709" s="364"/>
      <c r="F709" s="364"/>
      <c r="G709" s="364"/>
      <c r="H709" s="364"/>
      <c r="I709" s="324">
        <v>205928727.52899197</v>
      </c>
      <c r="J709" s="324">
        <v>0</v>
      </c>
      <c r="K709" s="324">
        <v>20340307</v>
      </c>
      <c r="L709" s="324">
        <v>0</v>
      </c>
      <c r="M709" s="324">
        <v>226269034.52899197</v>
      </c>
      <c r="N709" s="324">
        <v>57232683.561459735</v>
      </c>
      <c r="O709" s="324">
        <v>7069233.425613693</v>
      </c>
      <c r="P709" s="324">
        <v>64301916.987073421</v>
      </c>
      <c r="Q709" s="324">
        <v>161967117.54191849</v>
      </c>
      <c r="R709" s="324">
        <v>148696043.96753222</v>
      </c>
      <c r="S709" s="391">
        <v>7044436.4156136941</v>
      </c>
      <c r="T709" s="391">
        <v>24797.010000000002</v>
      </c>
      <c r="U709" s="391">
        <v>7069233.425613693</v>
      </c>
      <c r="V709" s="391">
        <v>5197.01</v>
      </c>
      <c r="W709" s="314"/>
      <c r="X709" s="329"/>
      <c r="Y709" s="329"/>
      <c r="Z709" s="348"/>
    </row>
    <row r="710" spans="1:29" s="299" customFormat="1" ht="15">
      <c r="K710" s="377"/>
      <c r="L710" s="377"/>
      <c r="M710" s="377"/>
      <c r="N710" s="377"/>
      <c r="O710" s="377"/>
      <c r="P710" s="377"/>
      <c r="Q710" s="377"/>
      <c r="R710" s="377"/>
      <c r="S710" s="329"/>
      <c r="T710" s="329"/>
      <c r="U710" s="329"/>
      <c r="V710" s="329"/>
      <c r="W710" s="314"/>
      <c r="X710" s="329"/>
      <c r="Y710" s="329"/>
      <c r="Z710" s="348"/>
    </row>
    <row r="711" spans="1:29" s="404" customFormat="1" ht="15">
      <c r="K711" s="405"/>
      <c r="L711" s="405"/>
      <c r="M711" s="405"/>
      <c r="N711" s="405"/>
      <c r="O711" s="405"/>
      <c r="P711" s="405"/>
      <c r="Q711" s="405"/>
      <c r="R711" s="405"/>
      <c r="W711" s="406"/>
      <c r="Y711" s="407"/>
    </row>
    <row r="712" spans="1:29" s="404" customFormat="1" ht="15">
      <c r="K712" s="405"/>
      <c r="L712" s="405"/>
      <c r="M712" s="405"/>
      <c r="N712" s="405"/>
      <c r="O712" s="405"/>
      <c r="P712" s="405"/>
      <c r="Q712" s="405"/>
      <c r="R712" s="405"/>
      <c r="W712" s="406"/>
      <c r="Y712" s="407"/>
    </row>
    <row r="713" spans="1:29" s="404" customFormat="1" ht="15">
      <c r="K713" s="405"/>
      <c r="L713" s="405"/>
      <c r="M713" s="405"/>
      <c r="N713" s="405"/>
      <c r="O713" s="405"/>
      <c r="P713" s="405"/>
      <c r="Q713" s="405"/>
      <c r="R713" s="405"/>
      <c r="W713" s="406"/>
      <c r="Y713" s="407"/>
    </row>
    <row r="714" spans="1:29" s="404" customFormat="1" ht="15">
      <c r="K714" s="405"/>
      <c r="L714" s="405"/>
      <c r="M714" s="405"/>
      <c r="N714" s="405"/>
      <c r="O714" s="405"/>
      <c r="P714" s="405"/>
      <c r="Q714" s="405"/>
      <c r="R714" s="405"/>
      <c r="W714" s="406"/>
      <c r="Y714" s="407"/>
    </row>
    <row r="715" spans="1:29" s="404" customFormat="1" ht="15">
      <c r="K715" s="405"/>
      <c r="L715" s="405"/>
      <c r="M715" s="405"/>
      <c r="N715" s="405"/>
      <c r="O715" s="405"/>
      <c r="P715" s="405"/>
      <c r="Q715" s="405"/>
      <c r="R715" s="405"/>
      <c r="W715" s="406"/>
      <c r="Y715" s="407"/>
    </row>
    <row r="716" spans="1:29" s="404" customFormat="1" ht="15">
      <c r="K716" s="405"/>
      <c r="L716" s="405"/>
      <c r="M716" s="405"/>
      <c r="N716" s="405"/>
      <c r="O716" s="405"/>
      <c r="P716" s="405"/>
      <c r="Q716" s="405"/>
      <c r="R716" s="405"/>
      <c r="W716" s="406"/>
      <c r="Y716" s="407"/>
    </row>
    <row r="717" spans="1:29" s="404" customFormat="1" ht="15">
      <c r="K717" s="405"/>
      <c r="L717" s="405"/>
      <c r="M717" s="405"/>
      <c r="N717" s="405"/>
      <c r="O717" s="405"/>
      <c r="P717" s="405"/>
      <c r="Q717" s="405"/>
      <c r="R717" s="405"/>
      <c r="W717" s="406"/>
      <c r="Y717" s="407"/>
    </row>
    <row r="718" spans="1:29" s="404" customFormat="1" ht="15">
      <c r="K718" s="405"/>
      <c r="L718" s="405"/>
      <c r="M718" s="405"/>
      <c r="N718" s="405"/>
      <c r="O718" s="405"/>
      <c r="P718" s="405"/>
      <c r="Q718" s="405"/>
      <c r="R718" s="405"/>
      <c r="W718" s="406"/>
      <c r="Y718" s="407"/>
    </row>
    <row r="719" spans="1:29" s="404" customFormat="1" ht="15">
      <c r="K719" s="405"/>
      <c r="L719" s="405"/>
      <c r="M719" s="405"/>
      <c r="N719" s="405"/>
      <c r="O719" s="405"/>
      <c r="P719" s="405"/>
      <c r="Q719" s="405"/>
      <c r="R719" s="405"/>
      <c r="W719" s="406"/>
      <c r="Y719" s="407"/>
    </row>
    <row r="720" spans="1:29" s="404" customFormat="1" ht="15">
      <c r="K720" s="405"/>
      <c r="L720" s="405"/>
      <c r="M720" s="405"/>
      <c r="N720" s="405"/>
      <c r="O720" s="405"/>
      <c r="P720" s="405"/>
      <c r="Q720" s="405"/>
      <c r="R720" s="405"/>
      <c r="W720" s="406"/>
      <c r="Y720" s="407"/>
    </row>
    <row r="721" spans="11:28" s="404" customFormat="1" ht="15">
      <c r="K721" s="405"/>
      <c r="L721" s="405"/>
      <c r="M721" s="405"/>
      <c r="N721" s="405"/>
      <c r="O721" s="405"/>
      <c r="P721" s="405"/>
      <c r="Q721" s="405"/>
      <c r="R721" s="405"/>
      <c r="W721" s="406"/>
      <c r="Y721" s="407"/>
    </row>
    <row r="722" spans="11:28" s="404" customFormat="1" ht="15">
      <c r="K722" s="405"/>
      <c r="L722" s="405"/>
      <c r="M722" s="405"/>
      <c r="N722" s="405"/>
      <c r="O722" s="405"/>
      <c r="P722" s="405"/>
      <c r="Q722" s="405"/>
      <c r="R722" s="405"/>
      <c r="W722" s="406"/>
      <c r="Y722" s="407"/>
    </row>
    <row r="723" spans="11:28" s="404" customFormat="1" ht="15">
      <c r="K723" s="405"/>
      <c r="L723" s="405"/>
      <c r="M723" s="405"/>
      <c r="N723" s="405"/>
      <c r="O723" s="405"/>
      <c r="P723" s="405"/>
      <c r="Q723" s="405"/>
      <c r="R723" s="405"/>
      <c r="W723" s="406"/>
      <c r="Y723" s="407"/>
    </row>
    <row r="724" spans="11:28" s="404" customFormat="1" ht="15">
      <c r="K724" s="405"/>
      <c r="L724" s="405"/>
      <c r="M724" s="405"/>
      <c r="N724" s="405"/>
      <c r="O724" s="405"/>
      <c r="P724" s="405"/>
      <c r="Q724" s="405"/>
      <c r="R724" s="405"/>
      <c r="W724" s="406"/>
      <c r="Y724" s="407"/>
      <c r="AA724" s="299"/>
      <c r="AB724" s="299"/>
    </row>
    <row r="725" spans="11:28" s="404" customFormat="1" ht="15">
      <c r="K725" s="405"/>
      <c r="L725" s="405"/>
      <c r="M725" s="405"/>
      <c r="N725" s="405"/>
      <c r="O725" s="405"/>
      <c r="P725" s="405"/>
      <c r="Q725" s="405"/>
      <c r="R725" s="405"/>
      <c r="W725" s="406"/>
      <c r="Y725" s="407"/>
    </row>
    <row r="726" spans="11:28" s="404" customFormat="1" ht="15">
      <c r="K726" s="405"/>
      <c r="L726" s="405"/>
      <c r="M726" s="405"/>
      <c r="N726" s="405"/>
      <c r="O726" s="405"/>
      <c r="P726" s="405"/>
      <c r="Q726" s="405"/>
      <c r="R726" s="405"/>
      <c r="W726" s="406"/>
      <c r="Y726" s="407"/>
    </row>
    <row r="727" spans="11:28" s="404" customFormat="1" ht="15">
      <c r="K727" s="405"/>
      <c r="L727" s="405"/>
      <c r="M727" s="405"/>
      <c r="N727" s="405"/>
      <c r="O727" s="405"/>
      <c r="P727" s="405"/>
      <c r="Q727" s="405"/>
      <c r="R727" s="405"/>
      <c r="W727" s="406"/>
      <c r="Y727" s="407"/>
    </row>
    <row r="728" spans="11:28" s="404" customFormat="1" ht="15">
      <c r="K728" s="405"/>
      <c r="L728" s="405"/>
      <c r="M728" s="405"/>
      <c r="N728" s="405"/>
      <c r="O728" s="405"/>
      <c r="P728" s="405"/>
      <c r="Q728" s="405"/>
      <c r="R728" s="405"/>
      <c r="W728" s="406"/>
      <c r="Y728" s="407"/>
    </row>
    <row r="729" spans="11:28" s="404" customFormat="1" ht="15">
      <c r="K729" s="405"/>
      <c r="L729" s="405"/>
      <c r="M729" s="405"/>
      <c r="N729" s="405"/>
      <c r="O729" s="405"/>
      <c r="P729" s="405"/>
      <c r="Q729" s="405"/>
      <c r="R729" s="405"/>
      <c r="W729" s="406"/>
      <c r="Y729" s="407"/>
    </row>
    <row r="730" spans="11:28" s="404" customFormat="1" ht="15">
      <c r="K730" s="405"/>
      <c r="L730" s="405"/>
      <c r="M730" s="405"/>
      <c r="N730" s="405"/>
      <c r="O730" s="405"/>
      <c r="P730" s="405"/>
      <c r="Q730" s="405"/>
      <c r="R730" s="405"/>
      <c r="W730" s="406"/>
      <c r="Y730" s="407"/>
    </row>
    <row r="731" spans="11:28" s="404" customFormat="1" ht="15">
      <c r="K731" s="405"/>
      <c r="L731" s="405"/>
      <c r="M731" s="405"/>
      <c r="N731" s="405"/>
      <c r="O731" s="405"/>
      <c r="P731" s="405"/>
      <c r="Q731" s="405"/>
      <c r="R731" s="405"/>
      <c r="W731" s="406"/>
      <c r="Y731" s="407"/>
    </row>
    <row r="732" spans="11:28" s="404" customFormat="1" ht="15">
      <c r="K732" s="405"/>
      <c r="L732" s="405"/>
      <c r="M732" s="405"/>
      <c r="N732" s="405"/>
      <c r="O732" s="405"/>
      <c r="P732" s="405"/>
      <c r="Q732" s="405"/>
      <c r="R732" s="405"/>
      <c r="W732" s="406"/>
      <c r="Y732" s="407"/>
    </row>
    <row r="733" spans="11:28" s="404" customFormat="1" ht="15">
      <c r="K733" s="405"/>
      <c r="L733" s="405"/>
      <c r="M733" s="405"/>
      <c r="N733" s="405"/>
      <c r="O733" s="405"/>
      <c r="P733" s="405"/>
      <c r="Q733" s="405"/>
      <c r="R733" s="405"/>
      <c r="W733" s="406"/>
      <c r="Y733" s="407"/>
    </row>
    <row r="734" spans="11:28" s="404" customFormat="1" ht="15">
      <c r="K734" s="405"/>
      <c r="L734" s="405"/>
      <c r="M734" s="405"/>
      <c r="N734" s="405"/>
      <c r="O734" s="405"/>
      <c r="P734" s="405"/>
      <c r="Q734" s="405"/>
      <c r="R734" s="405"/>
      <c r="W734" s="406"/>
      <c r="Y734" s="407"/>
    </row>
    <row r="735" spans="11:28" s="404" customFormat="1" ht="15">
      <c r="K735" s="405"/>
      <c r="L735" s="405"/>
      <c r="M735" s="405"/>
      <c r="N735" s="405"/>
      <c r="O735" s="405"/>
      <c r="P735" s="405"/>
      <c r="Q735" s="405"/>
      <c r="R735" s="405"/>
      <c r="W735" s="406"/>
      <c r="Y735" s="407"/>
    </row>
    <row r="736" spans="11:28" s="404" customFormat="1" ht="15">
      <c r="K736" s="405"/>
      <c r="L736" s="405"/>
      <c r="M736" s="405"/>
      <c r="N736" s="405"/>
      <c r="O736" s="405"/>
      <c r="P736" s="405"/>
      <c r="Q736" s="405"/>
      <c r="R736" s="405"/>
      <c r="W736" s="406"/>
      <c r="Y736" s="407"/>
    </row>
    <row r="737" spans="11:25" s="404" customFormat="1" ht="15">
      <c r="K737" s="405"/>
      <c r="L737" s="405"/>
      <c r="M737" s="405"/>
      <c r="N737" s="405"/>
      <c r="O737" s="405"/>
      <c r="P737" s="405"/>
      <c r="Q737" s="405"/>
      <c r="R737" s="405"/>
      <c r="W737" s="406"/>
      <c r="Y737" s="407"/>
    </row>
    <row r="738" spans="11:25" s="404" customFormat="1" ht="15">
      <c r="K738" s="405"/>
      <c r="L738" s="405"/>
      <c r="M738" s="405"/>
      <c r="N738" s="405"/>
      <c r="O738" s="405"/>
      <c r="P738" s="405"/>
      <c r="Q738" s="405"/>
      <c r="R738" s="405"/>
      <c r="W738" s="406"/>
      <c r="Y738" s="407"/>
    </row>
    <row r="739" spans="11:25" s="404" customFormat="1" ht="15">
      <c r="K739" s="405"/>
      <c r="L739" s="405"/>
      <c r="M739" s="405"/>
      <c r="N739" s="405"/>
      <c r="O739" s="405"/>
      <c r="P739" s="405"/>
      <c r="Q739" s="405"/>
      <c r="R739" s="405"/>
      <c r="W739" s="406"/>
      <c r="Y739" s="407"/>
    </row>
    <row r="740" spans="11:25" s="404" customFormat="1" ht="15">
      <c r="K740" s="405"/>
      <c r="L740" s="405"/>
      <c r="M740" s="405"/>
      <c r="N740" s="405"/>
      <c r="O740" s="405"/>
      <c r="P740" s="405"/>
      <c r="Q740" s="405"/>
      <c r="R740" s="405"/>
      <c r="W740" s="406"/>
      <c r="Y740" s="407"/>
    </row>
    <row r="741" spans="11:25" s="404" customFormat="1" ht="15">
      <c r="K741" s="405"/>
      <c r="L741" s="405"/>
      <c r="M741" s="405"/>
      <c r="N741" s="405"/>
      <c r="O741" s="405"/>
      <c r="P741" s="405"/>
      <c r="Q741" s="405"/>
      <c r="R741" s="405"/>
      <c r="W741" s="406"/>
      <c r="Y741" s="407"/>
    </row>
    <row r="742" spans="11:25" s="404" customFormat="1" ht="15">
      <c r="K742" s="405"/>
      <c r="L742" s="405"/>
      <c r="M742" s="405"/>
      <c r="N742" s="405"/>
      <c r="O742" s="405"/>
      <c r="P742" s="405"/>
      <c r="Q742" s="405"/>
      <c r="R742" s="405"/>
      <c r="W742" s="406"/>
      <c r="Y742" s="407"/>
    </row>
    <row r="743" spans="11:25" s="404" customFormat="1" ht="15">
      <c r="K743" s="405"/>
      <c r="L743" s="405"/>
      <c r="M743" s="405"/>
      <c r="N743" s="405"/>
      <c r="O743" s="405"/>
      <c r="P743" s="405"/>
      <c r="Q743" s="405"/>
      <c r="R743" s="405"/>
      <c r="W743" s="406"/>
      <c r="Y743" s="407"/>
    </row>
    <row r="744" spans="11:25" s="404" customFormat="1" ht="15">
      <c r="K744" s="405"/>
      <c r="L744" s="405"/>
      <c r="M744" s="405"/>
      <c r="N744" s="405"/>
      <c r="O744" s="405"/>
      <c r="P744" s="405"/>
      <c r="Q744" s="405"/>
      <c r="R744" s="405"/>
      <c r="W744" s="406"/>
      <c r="Y744" s="407"/>
    </row>
    <row r="745" spans="11:25" s="404" customFormat="1" ht="15">
      <c r="K745" s="405"/>
      <c r="L745" s="405"/>
      <c r="M745" s="405"/>
      <c r="N745" s="405"/>
      <c r="O745" s="405"/>
      <c r="P745" s="405"/>
      <c r="Q745" s="405"/>
      <c r="R745" s="405"/>
      <c r="W745" s="406"/>
      <c r="Y745" s="407"/>
    </row>
    <row r="746" spans="11:25" s="404" customFormat="1" ht="15">
      <c r="K746" s="405"/>
      <c r="L746" s="405"/>
      <c r="M746" s="405"/>
      <c r="N746" s="405"/>
      <c r="O746" s="405"/>
      <c r="P746" s="405"/>
      <c r="Q746" s="405"/>
      <c r="R746" s="405"/>
      <c r="W746" s="406"/>
      <c r="Y746" s="407"/>
    </row>
    <row r="747" spans="11:25" s="404" customFormat="1" ht="15">
      <c r="K747" s="405"/>
      <c r="L747" s="405"/>
      <c r="M747" s="405"/>
      <c r="N747" s="405"/>
      <c r="O747" s="405"/>
      <c r="P747" s="405"/>
      <c r="Q747" s="405"/>
      <c r="R747" s="405"/>
      <c r="W747" s="406"/>
      <c r="Y747" s="407"/>
    </row>
    <row r="748" spans="11:25" s="404" customFormat="1" ht="15">
      <c r="K748" s="405"/>
      <c r="L748" s="405"/>
      <c r="M748" s="405"/>
      <c r="N748" s="405"/>
      <c r="O748" s="405"/>
      <c r="P748" s="405"/>
      <c r="Q748" s="405"/>
      <c r="R748" s="405"/>
      <c r="W748" s="406"/>
      <c r="Y748" s="407"/>
    </row>
    <row r="749" spans="11:25" s="404" customFormat="1" ht="15">
      <c r="K749" s="405"/>
      <c r="L749" s="405"/>
      <c r="M749" s="405"/>
      <c r="N749" s="405"/>
      <c r="O749" s="405"/>
      <c r="P749" s="405"/>
      <c r="Q749" s="405"/>
      <c r="R749" s="405"/>
      <c r="W749" s="406"/>
      <c r="Y749" s="407"/>
    </row>
    <row r="750" spans="11:25" s="404" customFormat="1" ht="15">
      <c r="K750" s="405"/>
      <c r="L750" s="405"/>
      <c r="M750" s="405"/>
      <c r="N750" s="405"/>
      <c r="O750" s="405"/>
      <c r="P750" s="405"/>
      <c r="Q750" s="405"/>
      <c r="R750" s="405"/>
      <c r="W750" s="406"/>
      <c r="Y750" s="407"/>
    </row>
    <row r="751" spans="11:25" s="404" customFormat="1" ht="15">
      <c r="K751" s="405"/>
      <c r="L751" s="405"/>
      <c r="M751" s="405"/>
      <c r="N751" s="405"/>
      <c r="O751" s="405"/>
      <c r="P751" s="405"/>
      <c r="Q751" s="405"/>
      <c r="R751" s="405"/>
      <c r="W751" s="406"/>
      <c r="Y751" s="407"/>
    </row>
    <row r="752" spans="11:25" s="404" customFormat="1" ht="15">
      <c r="K752" s="405"/>
      <c r="L752" s="405"/>
      <c r="M752" s="405"/>
      <c r="N752" s="405"/>
      <c r="O752" s="405"/>
      <c r="P752" s="405"/>
      <c r="Q752" s="405"/>
      <c r="R752" s="405"/>
      <c r="W752" s="406"/>
      <c r="Y752" s="407"/>
    </row>
    <row r="753" spans="11:25" s="404" customFormat="1" ht="15">
      <c r="K753" s="405"/>
      <c r="L753" s="405"/>
      <c r="M753" s="405"/>
      <c r="N753" s="405"/>
      <c r="O753" s="405"/>
      <c r="P753" s="405"/>
      <c r="Q753" s="405"/>
      <c r="R753" s="405"/>
      <c r="W753" s="406"/>
      <c r="Y753" s="407"/>
    </row>
    <row r="754" spans="11:25">
      <c r="K754" s="409"/>
      <c r="L754" s="409"/>
      <c r="M754" s="409"/>
      <c r="N754" s="409"/>
      <c r="O754" s="409"/>
      <c r="P754" s="409"/>
      <c r="Q754" s="409"/>
      <c r="R754" s="409"/>
    </row>
    <row r="755" spans="11:25">
      <c r="K755" s="409"/>
      <c r="L755" s="409"/>
      <c r="M755" s="409"/>
      <c r="N755" s="409"/>
      <c r="O755" s="409"/>
      <c r="P755" s="409"/>
      <c r="Q755" s="409"/>
      <c r="R755" s="409"/>
    </row>
    <row r="756" spans="11:25">
      <c r="K756" s="409"/>
      <c r="L756" s="409"/>
      <c r="M756" s="409"/>
      <c r="N756" s="409"/>
      <c r="O756" s="409"/>
      <c r="P756" s="409"/>
      <c r="Q756" s="409"/>
      <c r="R756" s="409"/>
    </row>
    <row r="757" spans="11:25">
      <c r="K757" s="409"/>
      <c r="L757" s="409"/>
      <c r="M757" s="409"/>
      <c r="N757" s="409"/>
      <c r="O757" s="409"/>
      <c r="P757" s="409"/>
      <c r="Q757" s="409"/>
      <c r="R757" s="409"/>
    </row>
    <row r="758" spans="11:25">
      <c r="K758" s="409"/>
      <c r="L758" s="409"/>
      <c r="M758" s="409"/>
      <c r="N758" s="409"/>
      <c r="O758" s="409"/>
      <c r="P758" s="409"/>
      <c r="Q758" s="409"/>
      <c r="R758" s="409"/>
    </row>
    <row r="759" spans="11:25">
      <c r="K759" s="409"/>
      <c r="L759" s="409"/>
      <c r="M759" s="409"/>
      <c r="N759" s="409"/>
      <c r="O759" s="409"/>
      <c r="P759" s="409"/>
      <c r="Q759" s="409"/>
      <c r="R759" s="409"/>
    </row>
    <row r="760" spans="11:25">
      <c r="K760" s="409"/>
      <c r="L760" s="409"/>
      <c r="M760" s="409"/>
      <c r="N760" s="409"/>
      <c r="O760" s="409"/>
      <c r="P760" s="409"/>
      <c r="Q760" s="409"/>
      <c r="R760" s="409"/>
    </row>
    <row r="761" spans="11:25">
      <c r="K761" s="409"/>
      <c r="L761" s="409"/>
      <c r="M761" s="409"/>
      <c r="N761" s="409"/>
      <c r="O761" s="409"/>
      <c r="P761" s="409"/>
      <c r="Q761" s="409"/>
      <c r="R761" s="409"/>
    </row>
    <row r="762" spans="11:25">
      <c r="K762" s="409"/>
      <c r="L762" s="409"/>
      <c r="M762" s="409"/>
      <c r="N762" s="409"/>
      <c r="O762" s="409"/>
      <c r="P762" s="409"/>
      <c r="Q762" s="409"/>
      <c r="R762" s="409"/>
    </row>
    <row r="763" spans="11:25">
      <c r="K763" s="409"/>
      <c r="L763" s="409"/>
      <c r="M763" s="409"/>
      <c r="N763" s="409"/>
      <c r="O763" s="409"/>
      <c r="P763" s="409"/>
      <c r="Q763" s="409"/>
      <c r="R763" s="409"/>
    </row>
    <row r="764" spans="11:25">
      <c r="K764" s="409"/>
      <c r="L764" s="409"/>
      <c r="M764" s="409"/>
      <c r="N764" s="409"/>
      <c r="O764" s="409"/>
      <c r="P764" s="409"/>
      <c r="Q764" s="409"/>
      <c r="R764" s="409"/>
    </row>
    <row r="765" spans="11:25">
      <c r="K765" s="409"/>
      <c r="L765" s="409"/>
      <c r="M765" s="409"/>
      <c r="N765" s="409"/>
      <c r="O765" s="409"/>
      <c r="P765" s="409"/>
      <c r="Q765" s="409"/>
      <c r="R765" s="409"/>
    </row>
    <row r="766" spans="11:25">
      <c r="K766" s="409"/>
      <c r="L766" s="409"/>
      <c r="M766" s="409"/>
      <c r="N766" s="409"/>
      <c r="O766" s="409"/>
      <c r="P766" s="409"/>
      <c r="Q766" s="409"/>
      <c r="R766" s="409"/>
    </row>
    <row r="767" spans="11:25">
      <c r="K767" s="409"/>
      <c r="L767" s="409"/>
      <c r="M767" s="409"/>
      <c r="N767" s="409"/>
      <c r="O767" s="409"/>
      <c r="P767" s="409"/>
      <c r="Q767" s="409"/>
      <c r="R767" s="409"/>
    </row>
    <row r="768" spans="11:25">
      <c r="K768" s="409"/>
      <c r="L768" s="409"/>
      <c r="M768" s="409"/>
      <c r="N768" s="409"/>
      <c r="O768" s="409"/>
      <c r="P768" s="409"/>
      <c r="Q768" s="409"/>
      <c r="R768" s="409"/>
    </row>
    <row r="769" spans="11:18">
      <c r="K769" s="409"/>
      <c r="L769" s="409"/>
      <c r="M769" s="409"/>
      <c r="N769" s="409"/>
      <c r="O769" s="409"/>
      <c r="P769" s="409"/>
      <c r="Q769" s="409"/>
      <c r="R769" s="409"/>
    </row>
    <row r="770" spans="11:18">
      <c r="K770" s="409"/>
      <c r="L770" s="409"/>
      <c r="M770" s="409"/>
      <c r="N770" s="409"/>
      <c r="O770" s="409"/>
      <c r="P770" s="409"/>
      <c r="Q770" s="409"/>
      <c r="R770" s="409"/>
    </row>
    <row r="771" spans="11:18">
      <c r="K771" s="409"/>
      <c r="L771" s="409"/>
      <c r="M771" s="409"/>
      <c r="N771" s="409"/>
      <c r="O771" s="409"/>
      <c r="P771" s="409"/>
      <c r="Q771" s="409"/>
      <c r="R771" s="409"/>
    </row>
    <row r="772" spans="11:18">
      <c r="K772" s="409"/>
      <c r="L772" s="409"/>
      <c r="M772" s="409"/>
      <c r="N772" s="409"/>
      <c r="O772" s="409"/>
      <c r="P772" s="409"/>
      <c r="Q772" s="409"/>
      <c r="R772" s="409"/>
    </row>
    <row r="773" spans="11:18">
      <c r="K773" s="409"/>
      <c r="L773" s="409"/>
      <c r="M773" s="409"/>
      <c r="N773" s="409"/>
      <c r="O773" s="409"/>
      <c r="P773" s="409"/>
      <c r="Q773" s="409"/>
      <c r="R773" s="409"/>
    </row>
    <row r="774" spans="11:18">
      <c r="K774" s="409"/>
      <c r="L774" s="409"/>
      <c r="M774" s="409"/>
      <c r="N774" s="409"/>
      <c r="O774" s="409"/>
      <c r="P774" s="409"/>
      <c r="Q774" s="409"/>
      <c r="R774" s="409"/>
    </row>
    <row r="775" spans="11:18">
      <c r="K775" s="409"/>
      <c r="L775" s="409"/>
      <c r="M775" s="409"/>
      <c r="N775" s="409"/>
      <c r="O775" s="409"/>
      <c r="P775" s="409"/>
      <c r="Q775" s="409"/>
      <c r="R775" s="409"/>
    </row>
    <row r="776" spans="11:18">
      <c r="K776" s="409"/>
      <c r="L776" s="409"/>
      <c r="M776" s="409"/>
      <c r="N776" s="409"/>
      <c r="O776" s="409"/>
      <c r="P776" s="409"/>
      <c r="Q776" s="409"/>
      <c r="R776" s="409"/>
    </row>
    <row r="777" spans="11:18">
      <c r="K777" s="409"/>
      <c r="L777" s="409"/>
      <c r="M777" s="409"/>
      <c r="N777" s="409"/>
      <c r="O777" s="409"/>
      <c r="P777" s="409"/>
      <c r="Q777" s="409"/>
      <c r="R777" s="409"/>
    </row>
    <row r="778" spans="11:18">
      <c r="K778" s="409"/>
      <c r="L778" s="409"/>
      <c r="M778" s="409"/>
      <c r="N778" s="409"/>
      <c r="O778" s="409"/>
      <c r="P778" s="409"/>
      <c r="Q778" s="409"/>
      <c r="R778" s="409"/>
    </row>
    <row r="779" spans="11:18">
      <c r="K779" s="409"/>
      <c r="L779" s="409"/>
      <c r="M779" s="409"/>
      <c r="N779" s="409"/>
      <c r="O779" s="409"/>
      <c r="P779" s="409"/>
      <c r="Q779" s="409"/>
      <c r="R779" s="409"/>
    </row>
    <row r="780" spans="11:18">
      <c r="K780" s="409"/>
      <c r="L780" s="409"/>
      <c r="M780" s="409"/>
      <c r="N780" s="409"/>
      <c r="O780" s="409"/>
      <c r="P780" s="409"/>
      <c r="Q780" s="409"/>
      <c r="R780" s="409"/>
    </row>
    <row r="781" spans="11:18">
      <c r="K781" s="409"/>
      <c r="L781" s="409"/>
      <c r="M781" s="409"/>
      <c r="N781" s="409"/>
      <c r="O781" s="409"/>
      <c r="P781" s="409"/>
      <c r="Q781" s="409"/>
      <c r="R781" s="409"/>
    </row>
    <row r="782" spans="11:18">
      <c r="K782" s="409"/>
      <c r="L782" s="409"/>
      <c r="M782" s="409"/>
      <c r="N782" s="409"/>
      <c r="O782" s="409"/>
      <c r="P782" s="409"/>
      <c r="Q782" s="409"/>
      <c r="R782" s="409"/>
    </row>
    <row r="783" spans="11:18">
      <c r="K783" s="409"/>
      <c r="L783" s="409"/>
      <c r="M783" s="409"/>
      <c r="N783" s="409"/>
      <c r="O783" s="409"/>
      <c r="P783" s="409"/>
      <c r="Q783" s="409"/>
      <c r="R783" s="409"/>
    </row>
    <row r="784" spans="11:18">
      <c r="K784" s="409"/>
      <c r="L784" s="409"/>
      <c r="M784" s="409"/>
      <c r="N784" s="409"/>
      <c r="O784" s="409"/>
      <c r="P784" s="409"/>
      <c r="Q784" s="409"/>
      <c r="R784" s="409"/>
    </row>
    <row r="785" spans="11:18">
      <c r="K785" s="409"/>
      <c r="L785" s="409"/>
      <c r="M785" s="409"/>
      <c r="N785" s="409"/>
      <c r="O785" s="409"/>
      <c r="P785" s="409"/>
      <c r="Q785" s="409"/>
      <c r="R785" s="409"/>
    </row>
    <row r="786" spans="11:18">
      <c r="K786" s="409"/>
      <c r="L786" s="409"/>
      <c r="M786" s="409"/>
      <c r="N786" s="409"/>
      <c r="O786" s="409"/>
      <c r="P786" s="409"/>
      <c r="Q786" s="409"/>
      <c r="R786" s="409"/>
    </row>
    <row r="787" spans="11:18">
      <c r="K787" s="409"/>
      <c r="L787" s="409"/>
      <c r="M787" s="409"/>
      <c r="N787" s="409"/>
      <c r="O787" s="409"/>
      <c r="P787" s="409"/>
      <c r="Q787" s="409"/>
      <c r="R787" s="409"/>
    </row>
    <row r="788" spans="11:18">
      <c r="K788" s="409"/>
      <c r="L788" s="409"/>
      <c r="M788" s="409"/>
      <c r="N788" s="409"/>
      <c r="O788" s="409"/>
      <c r="P788" s="409"/>
      <c r="Q788" s="409"/>
      <c r="R788" s="409"/>
    </row>
    <row r="789" spans="11:18">
      <c r="K789" s="409"/>
      <c r="L789" s="409"/>
      <c r="M789" s="409"/>
      <c r="N789" s="409"/>
      <c r="O789" s="409"/>
      <c r="P789" s="409"/>
      <c r="Q789" s="409"/>
      <c r="R789" s="409"/>
    </row>
    <row r="790" spans="11:18">
      <c r="K790" s="409"/>
      <c r="L790" s="409"/>
      <c r="M790" s="409"/>
      <c r="N790" s="409"/>
      <c r="O790" s="409"/>
      <c r="P790" s="409"/>
      <c r="Q790" s="409"/>
      <c r="R790" s="409"/>
    </row>
    <row r="791" spans="11:18">
      <c r="K791" s="409"/>
      <c r="L791" s="409"/>
      <c r="M791" s="409"/>
      <c r="N791" s="409"/>
      <c r="O791" s="409"/>
      <c r="P791" s="409"/>
      <c r="Q791" s="409"/>
      <c r="R791" s="409"/>
    </row>
    <row r="792" spans="11:18">
      <c r="K792" s="409"/>
      <c r="L792" s="409"/>
      <c r="M792" s="409"/>
      <c r="N792" s="409"/>
      <c r="O792" s="409"/>
      <c r="P792" s="409"/>
      <c r="Q792" s="409"/>
      <c r="R792" s="409"/>
    </row>
    <row r="793" spans="11:18">
      <c r="K793" s="409"/>
      <c r="L793" s="409"/>
      <c r="M793" s="409"/>
      <c r="N793" s="409"/>
      <c r="O793" s="409"/>
      <c r="P793" s="409"/>
      <c r="Q793" s="409"/>
      <c r="R793" s="409"/>
    </row>
    <row r="794" spans="11:18">
      <c r="K794" s="409"/>
      <c r="L794" s="409"/>
      <c r="M794" s="409"/>
      <c r="N794" s="409"/>
      <c r="O794" s="409"/>
      <c r="P794" s="409"/>
      <c r="Q794" s="409"/>
      <c r="R794" s="409"/>
    </row>
    <row r="795" spans="11:18">
      <c r="K795" s="409"/>
      <c r="L795" s="409"/>
      <c r="M795" s="409"/>
      <c r="N795" s="409"/>
      <c r="O795" s="409"/>
      <c r="P795" s="409"/>
      <c r="Q795" s="409"/>
      <c r="R795" s="409"/>
    </row>
    <row r="796" spans="11:18">
      <c r="K796" s="409"/>
      <c r="L796" s="409"/>
      <c r="M796" s="409"/>
      <c r="N796" s="409"/>
      <c r="O796" s="409"/>
      <c r="P796" s="409"/>
      <c r="Q796" s="409"/>
      <c r="R796" s="409"/>
    </row>
    <row r="797" spans="11:18">
      <c r="K797" s="409"/>
      <c r="L797" s="409"/>
      <c r="M797" s="409"/>
      <c r="N797" s="409"/>
      <c r="O797" s="409"/>
      <c r="P797" s="409"/>
      <c r="Q797" s="409"/>
      <c r="R797" s="409"/>
    </row>
    <row r="798" spans="11:18">
      <c r="K798" s="409"/>
      <c r="L798" s="409"/>
      <c r="M798" s="409"/>
      <c r="N798" s="409"/>
      <c r="O798" s="409"/>
      <c r="P798" s="409"/>
      <c r="Q798" s="409"/>
      <c r="R798" s="409"/>
    </row>
    <row r="799" spans="11:18">
      <c r="K799" s="409"/>
      <c r="L799" s="409"/>
      <c r="M799" s="409"/>
      <c r="N799" s="409"/>
      <c r="O799" s="409"/>
      <c r="P799" s="409"/>
      <c r="Q799" s="409"/>
      <c r="R799" s="409"/>
    </row>
    <row r="800" spans="11:18">
      <c r="K800" s="409"/>
      <c r="L800" s="409"/>
      <c r="M800" s="409"/>
      <c r="N800" s="409"/>
      <c r="O800" s="409"/>
      <c r="P800" s="409"/>
      <c r="Q800" s="409"/>
      <c r="R800" s="409"/>
    </row>
    <row r="801" spans="11:18">
      <c r="K801" s="409"/>
      <c r="L801" s="409"/>
      <c r="M801" s="409"/>
      <c r="N801" s="409"/>
      <c r="O801" s="409"/>
      <c r="P801" s="409"/>
      <c r="Q801" s="409"/>
      <c r="R801" s="409"/>
    </row>
    <row r="802" spans="11:18">
      <c r="K802" s="409"/>
      <c r="L802" s="409"/>
      <c r="M802" s="409"/>
      <c r="N802" s="409"/>
      <c r="O802" s="409"/>
      <c r="P802" s="409"/>
      <c r="Q802" s="409"/>
      <c r="R802" s="409"/>
    </row>
    <row r="803" spans="11:18">
      <c r="K803" s="409"/>
      <c r="L803" s="409"/>
      <c r="M803" s="409"/>
      <c r="N803" s="409"/>
      <c r="O803" s="409"/>
      <c r="P803" s="409"/>
      <c r="Q803" s="409"/>
      <c r="R803" s="409"/>
    </row>
    <row r="804" spans="11:18">
      <c r="K804" s="409"/>
      <c r="L804" s="409"/>
      <c r="M804" s="409"/>
      <c r="N804" s="409"/>
      <c r="O804" s="409"/>
      <c r="P804" s="409"/>
      <c r="Q804" s="409"/>
      <c r="R804" s="409"/>
    </row>
    <row r="805" spans="11:18">
      <c r="K805" s="409"/>
      <c r="L805" s="409"/>
      <c r="M805" s="409"/>
      <c r="N805" s="409"/>
      <c r="O805" s="409"/>
      <c r="P805" s="409"/>
      <c r="Q805" s="409"/>
      <c r="R805" s="409"/>
    </row>
    <row r="806" spans="11:18">
      <c r="K806" s="409"/>
      <c r="L806" s="409"/>
      <c r="M806" s="409"/>
      <c r="N806" s="409"/>
      <c r="O806" s="409"/>
      <c r="P806" s="409"/>
      <c r="Q806" s="409"/>
      <c r="R806" s="409"/>
    </row>
    <row r="807" spans="11:18">
      <c r="K807" s="409"/>
      <c r="L807" s="409"/>
      <c r="M807" s="409"/>
      <c r="N807" s="409"/>
      <c r="O807" s="409"/>
      <c r="P807" s="409"/>
      <c r="Q807" s="409"/>
      <c r="R807" s="409"/>
    </row>
    <row r="808" spans="11:18">
      <c r="K808" s="409"/>
      <c r="L808" s="409"/>
      <c r="M808" s="409"/>
      <c r="N808" s="409"/>
      <c r="O808" s="409"/>
      <c r="P808" s="409"/>
      <c r="Q808" s="409"/>
      <c r="R808" s="409"/>
    </row>
  </sheetData>
  <autoFilter ref="A6:AG724"/>
  <pageMargins left="0.17" right="0.16" top="0.99" bottom="0.31" header="0.72" footer="0"/>
  <pageSetup paperSize="9" scale="65" orientation="landscape" r:id="rId1"/>
  <headerFooter alignWithMargins="0">
    <oddHeader>&amp;C&amp;"Bookman Old Style,Bold"&amp;28WESCO Utility</oddHeader>
    <oddFooter>Page &amp;P</oddFooter>
  </headerFooter>
  <rowBreaks count="24" manualBreakCount="24">
    <brk id="31" max="17" man="1"/>
    <brk id="60" max="17" man="1"/>
    <brk id="89" max="17" man="1"/>
    <brk id="117" max="17" man="1"/>
    <brk id="145" max="17" man="1"/>
    <brk id="173" max="17" man="1"/>
    <brk id="201" max="17" man="1"/>
    <brk id="229" max="17" man="1"/>
    <brk id="257" max="17" man="1"/>
    <brk id="285" max="17" man="1"/>
    <brk id="313" max="17" man="1"/>
    <brk id="341" max="17" man="1"/>
    <brk id="369" max="17" man="1"/>
    <brk id="397" max="17" man="1"/>
    <brk id="425" max="17" man="1"/>
    <brk id="454" max="17" man="1"/>
    <brk id="483" max="17" man="1"/>
    <brk id="512" max="17" man="1"/>
    <brk id="541" max="17" man="1"/>
    <brk id="570" max="17" man="1"/>
    <brk id="598" max="17" man="1"/>
    <brk id="626" max="17" man="1"/>
    <brk id="654" max="17" man="1"/>
    <brk id="682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ANNEXURE-I-T9</vt:lpstr>
      <vt:lpstr>ANNEXURE-II</vt:lpstr>
      <vt:lpstr>ANNEX-III-2015-16</vt:lpstr>
      <vt:lpstr>ANNEXURE-III-2016-17</vt:lpstr>
      <vt:lpstr>ANNEXURE-III-2017-18</vt:lpstr>
      <vt:lpstr>ANNEXURE-V-A&amp;G till Nov-17</vt:lpstr>
      <vt:lpstr>ANNEXURE-VI-Cash flow</vt:lpstr>
      <vt:lpstr>ANNX-VII-Trust inv Mar-17</vt:lpstr>
      <vt:lpstr>ANNX-VII-Trust Inv Nov-17</vt:lpstr>
      <vt:lpstr>ANNEXURE-VIII-Asset-2017</vt:lpstr>
      <vt:lpstr>'ANNEX-III-2015-16'!Print_Area</vt:lpstr>
      <vt:lpstr>'ANNEXURE-II'!Print_Area</vt:lpstr>
      <vt:lpstr>'ANNEXURE-III-2016-17'!Print_Area</vt:lpstr>
      <vt:lpstr>'ANNEXURE-III-2017-18'!Print_Area</vt:lpstr>
      <vt:lpstr>'ANNEXURE-I-T9'!Print_Area</vt:lpstr>
      <vt:lpstr>'ANNEXURE-V-A&amp;G till Nov-17'!Print_Area</vt:lpstr>
      <vt:lpstr>'ANNEXURE-VI-Cash flow'!Print_Area</vt:lpstr>
      <vt:lpstr>'ANNEXURE-VIII-Asset-2017'!Print_Area</vt:lpstr>
      <vt:lpstr>'ANNX-VII-Trust inv Mar-17'!Print_Area</vt:lpstr>
      <vt:lpstr>'ANNX-VII-Trust Inv Nov-17'!Print_Area</vt:lpstr>
      <vt:lpstr>'ANNEXURE-I-T9'!Print_Titles</vt:lpstr>
      <vt:lpstr>'ANNEXURE-V-A&amp;G till Nov-17'!Print_Titles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wesco</dc:creator>
  <cp:lastModifiedBy>user</cp:lastModifiedBy>
  <cp:lastPrinted>2018-01-06T11:51:09Z</cp:lastPrinted>
  <dcterms:created xsi:type="dcterms:W3CDTF">2018-01-05T10:35:15Z</dcterms:created>
  <dcterms:modified xsi:type="dcterms:W3CDTF">2018-01-06T11:52:45Z</dcterms:modified>
</cp:coreProperties>
</file>